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xr:revisionPtr revIDLastSave="0" documentId="8_{B1D09711-96D9-4908-AE26-0D4967D28F6C}" xr6:coauthVersionLast="47" xr6:coauthVersionMax="47" xr10:uidLastSave="{00000000-0000-0000-0000-000000000000}"/>
  <bookViews>
    <workbookView xWindow="31200" yWindow="1995" windowWidth="38700" windowHeight="19605" tabRatio="724" firstSheet="1" activeTab="1" xr2:uid="{00000000-000D-0000-FFFF-FFFF00000000}"/>
  </bookViews>
  <sheets>
    <sheet name="Flikinformation" sheetId="11" r:id="rId1"/>
    <sheet name="Struktur" sheetId="6" r:id="rId2"/>
    <sheet name="Kund" sheetId="1" r:id="rId3"/>
    <sheet name="Engagemang" sheetId="2" r:id="rId4"/>
    <sheet name="Lån_Kredit" sheetId="3" r:id="rId5"/>
    <sheet name="Kund_Lån_Brygga" sheetId="14" r:id="rId6"/>
    <sheet name="Säkerhet" sheetId="13" r:id="rId7"/>
    <sheet name="Sparprodukt" sheetId="8" r:id="rId8"/>
    <sheet name="Kund_Sparande_Brygga" sheetId="15" r:id="rId9"/>
  </sheets>
  <definedNames>
    <definedName name="_xlnm._FilterDatabase" localSheetId="6" hidden="1">Säkerhet!$B$9:$J$19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9" i="1" l="1"/>
  <c r="J24" i="1"/>
  <c r="J16" i="13"/>
  <c r="J13" i="13"/>
  <c r="J13" i="3"/>
  <c r="J11" i="2"/>
  <c r="I11" i="2"/>
  <c r="I24" i="1"/>
  <c r="I19" i="1"/>
  <c r="J15" i="1"/>
  <c r="I15" i="1"/>
</calcChain>
</file>

<file path=xl/sharedStrings.xml><?xml version="1.0" encoding="utf-8"?>
<sst xmlns="http://schemas.openxmlformats.org/spreadsheetml/2006/main" count="1223" uniqueCount="478">
  <si>
    <t>Fördjupad analys av hushållens lån och sparande 2024 - Stickprov</t>
  </si>
  <si>
    <t>Bilaga SP2</t>
  </si>
  <si>
    <t>Namn</t>
  </si>
  <si>
    <t>Beskrivning</t>
  </si>
  <si>
    <t>Ursprung</t>
  </si>
  <si>
    <t>Struktur</t>
  </si>
  <si>
    <t xml:space="preserve">Struktur på kartläggningen
</t>
  </si>
  <si>
    <t>Kund</t>
  </si>
  <si>
    <r>
      <t xml:space="preserve">Uppgifter på </t>
    </r>
    <r>
      <rPr>
        <b/>
        <sz val="11"/>
        <color theme="1"/>
        <rFont val="Calibri"/>
        <family val="2"/>
        <scheme val="minor"/>
      </rPr>
      <t>kundnivå</t>
    </r>
    <r>
      <rPr>
        <sz val="11"/>
        <color theme="1"/>
        <rFont val="Calibri"/>
        <family val="2"/>
        <scheme val="minor"/>
      </rPr>
      <t xml:space="preserve">
</t>
    </r>
  </si>
  <si>
    <t>FALS 2023</t>
  </si>
  <si>
    <t>Engagemang</t>
  </si>
  <si>
    <r>
      <t xml:space="preserve">Aggregerade uppgifter på </t>
    </r>
    <r>
      <rPr>
        <b/>
        <sz val="11"/>
        <color theme="1"/>
        <rFont val="Calibri"/>
        <family val="2"/>
        <scheme val="minor"/>
      </rPr>
      <t>kundnivå</t>
    </r>
    <r>
      <rPr>
        <sz val="11"/>
        <color theme="1"/>
        <rFont val="Calibri"/>
        <family val="2"/>
        <scheme val="minor"/>
      </rPr>
      <t xml:space="preserve"> över tid
</t>
    </r>
  </si>
  <si>
    <t>Lån_Kredit</t>
  </si>
  <si>
    <r>
      <t xml:space="preserve">Uppgifter om lån (bolån, blancolån, objektslån, delbetalningar, osv.) på </t>
    </r>
    <r>
      <rPr>
        <b/>
        <sz val="11"/>
        <color theme="1"/>
        <rFont val="Calibri"/>
        <family val="2"/>
        <scheme val="minor"/>
      </rPr>
      <t>lånenivå</t>
    </r>
    <r>
      <rPr>
        <sz val="11"/>
        <color theme="1"/>
        <rFont val="Calibri"/>
        <family val="2"/>
        <scheme val="minor"/>
      </rPr>
      <t xml:space="preserve"> (kopplade till kund)
</t>
    </r>
  </si>
  <si>
    <t>Kund_Lån_Brygga</t>
  </si>
  <si>
    <t xml:space="preserve">Bryggtabell mellan kund och lån
</t>
  </si>
  <si>
    <t>FALS 2024</t>
  </si>
  <si>
    <t>Säkerhet</t>
  </si>
  <si>
    <t xml:space="preserve">Uppgifter om säkerheter som backar upp lån (bolån, objektslån, värdepapperslån, osv.)
</t>
  </si>
  <si>
    <t>Sparprodukt</t>
  </si>
  <si>
    <r>
      <t xml:space="preserve">Uppgifter om sparande på </t>
    </r>
    <r>
      <rPr>
        <b/>
        <sz val="11"/>
        <color theme="1"/>
        <rFont val="Calibri"/>
        <family val="2"/>
        <scheme val="minor"/>
      </rPr>
      <t>produktnivå</t>
    </r>
    <r>
      <rPr>
        <sz val="11"/>
        <color theme="1"/>
        <rFont val="Calibri"/>
        <family val="2"/>
        <scheme val="minor"/>
      </rPr>
      <t xml:space="preserve"> (kopplade till kund)
</t>
    </r>
  </si>
  <si>
    <t>Kund_Sparande_Brygga</t>
  </si>
  <si>
    <t xml:space="preserve">Bryggtabell mellan kund och sparandeprodukt
</t>
  </si>
  <si>
    <t xml:space="preserve">Fördjupad analys av hushållens lån och sparande 2024 - Stickprov </t>
  </si>
  <si>
    <t>Uppdaterad 2024-10-09</t>
  </si>
  <si>
    <t>FALS_kund</t>
  </si>
  <si>
    <t>FALS_engagemang</t>
  </si>
  <si>
    <t>FALS_Lån</t>
  </si>
  <si>
    <t>FALS_Säkerhet</t>
  </si>
  <si>
    <t>FALS_Sparprodukt</t>
  </si>
  <si>
    <t>customerID</t>
  </si>
  <si>
    <t>loanID</t>
  </si>
  <si>
    <t>collateralID</t>
  </si>
  <si>
    <t>saveProdID</t>
  </si>
  <si>
    <t>householdID</t>
  </si>
  <si>
    <t>dateInvolvment</t>
  </si>
  <si>
    <t>collateralRegion</t>
  </si>
  <si>
    <t>saveProdType</t>
  </si>
  <si>
    <t>creditLimitType</t>
  </si>
  <si>
    <t>numBorrowerTotal</t>
  </si>
  <si>
    <t>collateralType</t>
  </si>
  <si>
    <t>saveProdName</t>
  </si>
  <si>
    <t>inSampleCause</t>
  </si>
  <si>
    <t>creditLimitValue</t>
  </si>
  <si>
    <t>datePayment</t>
  </si>
  <si>
    <t>dateCollateral</t>
  </si>
  <si>
    <t>saveProdISIN</t>
  </si>
  <si>
    <t>customerType</t>
  </si>
  <si>
    <t>debtCompanyTotal</t>
  </si>
  <si>
    <t>loanType</t>
  </si>
  <si>
    <t>collateralValuationType</t>
  </si>
  <si>
    <t>saveProdNumShares</t>
  </si>
  <si>
    <t>customerBirthYearMonth</t>
  </si>
  <si>
    <t>debtCompanySecuredTotal</t>
  </si>
  <si>
    <t>loanAmountOriginal</t>
  </si>
  <si>
    <t>collateralValue</t>
  </si>
  <si>
    <t>saveProdValue</t>
  </si>
  <si>
    <t>customerRegion</t>
  </si>
  <si>
    <t>debtCompanySecuredProperty</t>
  </si>
  <si>
    <t>loanAmountCurrent</t>
  </si>
  <si>
    <t>dateLoanToValue</t>
  </si>
  <si>
    <t>saveProdFixPeriods</t>
  </si>
  <si>
    <t>customerSex</t>
  </si>
  <si>
    <t>debtCompanySecuredTOA</t>
  </si>
  <si>
    <t>offBalanceAmount</t>
  </si>
  <si>
    <t>loanToValue</t>
  </si>
  <si>
    <t>saveProdFeeTotal</t>
  </si>
  <si>
    <t>selfEmployed</t>
  </si>
  <si>
    <t>debtCompanySecuredOwnerOccupied</t>
  </si>
  <si>
    <t>CCF</t>
  </si>
  <si>
    <t>collateralDebtSqMeter</t>
  </si>
  <si>
    <t>saveProdFeeCompanyKickback</t>
  </si>
  <si>
    <t>dateIncome</t>
  </si>
  <si>
    <t>debtCompanySecuredUnknown</t>
  </si>
  <si>
    <t>EAD</t>
  </si>
  <si>
    <t>collateralSquareMeter</t>
  </si>
  <si>
    <t>saveProdFeeFund</t>
  </si>
  <si>
    <t>incomeBeforeTax</t>
  </si>
  <si>
    <t>debtCompanyUnsecuredTotal</t>
  </si>
  <si>
    <t>loanPurpose</t>
  </si>
  <si>
    <t>saveProdFeeTransaction</t>
  </si>
  <si>
    <t>incomeCapital</t>
  </si>
  <si>
    <t>debtCompanyUnsecuredBlanco</t>
  </si>
  <si>
    <t>loanPurchased</t>
  </si>
  <si>
    <t>saveProdFeeExchange</t>
  </si>
  <si>
    <t>incomeTransfers</t>
  </si>
  <si>
    <t>debtCompanyUnsecuredCreditCard</t>
  </si>
  <si>
    <t>bankChanger</t>
  </si>
  <si>
    <t>saveProdFeeOther</t>
  </si>
  <si>
    <t>incomeDisposable</t>
  </si>
  <si>
    <t>debtCompanyUnsecuredCreditLine</t>
  </si>
  <si>
    <t>loanExtension</t>
  </si>
  <si>
    <t>saveProdRiskClass</t>
  </si>
  <si>
    <t>dateCustomerKnowledge</t>
  </si>
  <si>
    <t>debtCompanyUnsecuredInstallment</t>
  </si>
  <si>
    <t>loanAmountOriginalLose</t>
  </si>
  <si>
    <t>saveProdLTVPossible</t>
  </si>
  <si>
    <t>incomeCustomerKnowledgeLower</t>
  </si>
  <si>
    <t>debtCompanyUnsecuredUnknown</t>
  </si>
  <si>
    <t>loanThroughIntermediary</t>
  </si>
  <si>
    <t>incomeCustomerKnowledgeUpper</t>
  </si>
  <si>
    <t>debtCompanyOtherSecurityTotal</t>
  </si>
  <si>
    <t>loanThroughRepresentative</t>
  </si>
  <si>
    <t>debtCompanyOtherSecurityVehicle</t>
  </si>
  <si>
    <t>loanMaturityOriginal</t>
  </si>
  <si>
    <t>debtCompanyOtherSecurityAssets</t>
  </si>
  <si>
    <t>loanMaturityCurrent</t>
  </si>
  <si>
    <t>debtCompanyOtherSecurityOther</t>
  </si>
  <si>
    <t>interestRateNominalOriginal</t>
  </si>
  <si>
    <t>debtCompanyUnknown</t>
  </si>
  <si>
    <t>interestRateNominalCurrent</t>
  </si>
  <si>
    <t>debtCompanyReminderNum</t>
  </si>
  <si>
    <t>interestPeriodCurrent</t>
  </si>
  <si>
    <t>debtCompanyReminderVol</t>
  </si>
  <si>
    <t>interestPeriodRemaining</t>
  </si>
  <si>
    <t>debtCompanyCollectionNum</t>
  </si>
  <si>
    <t>invoicePeriod</t>
  </si>
  <si>
    <t>debtCompanyCollectionVol</t>
  </si>
  <si>
    <t>loanIncomeGrossApproval</t>
  </si>
  <si>
    <t>debtCompanySoldNum</t>
  </si>
  <si>
    <t>loanIncomeDisposableApproval</t>
  </si>
  <si>
    <t>debtCompanySoldVol</t>
  </si>
  <si>
    <t>loanMortgageApproval</t>
  </si>
  <si>
    <t>debtCompanyInvoiceNum</t>
  </si>
  <si>
    <t>loanOtherApproval</t>
  </si>
  <si>
    <t>debtCompanyInvoiceVol</t>
  </si>
  <si>
    <t>studentLoan</t>
  </si>
  <si>
    <t>debtCompanyInvoiceCostNum</t>
  </si>
  <si>
    <t>studentLoanMonthlyPayment</t>
  </si>
  <si>
    <t>debtCompanyInvoiceCostVol</t>
  </si>
  <si>
    <t>totalFeeOrRentAccommodation</t>
  </si>
  <si>
    <t>debtCompanyInvoiceReminderNum</t>
  </si>
  <si>
    <t>loanKalpApproval</t>
  </si>
  <si>
    <t>debtCompanyInvoiceReminderVol</t>
  </si>
  <si>
    <t>loanTypeCreditAssessment</t>
  </si>
  <si>
    <t>debtCompanyInvoiceCollectionNum</t>
  </si>
  <si>
    <t>numChildrenAtHome</t>
  </si>
  <si>
    <t>debtCompanyInvoiceCollectionVol</t>
  </si>
  <si>
    <t>debtPayment</t>
  </si>
  <si>
    <t>savingsCompanyTotal</t>
  </si>
  <si>
    <t>loanEffectiveIROriginal</t>
  </si>
  <si>
    <t>savingsCompanyBankLending</t>
  </si>
  <si>
    <t>totalPayment</t>
  </si>
  <si>
    <t>savingsCompanyISKTotal</t>
  </si>
  <si>
    <t>totalCost</t>
  </si>
  <si>
    <t>savingsCompanyISKFunds</t>
  </si>
  <si>
    <t>feeContractSetup</t>
  </si>
  <si>
    <t>savingsCompanyISKStocks</t>
  </si>
  <si>
    <t>feeAnnual</t>
  </si>
  <si>
    <t>savingsCompanyISKAccount</t>
  </si>
  <si>
    <t>feeContractRunning</t>
  </si>
  <si>
    <t>savingsCompanyISKOther</t>
  </si>
  <si>
    <t>feeExtra</t>
  </si>
  <si>
    <t>savingsCompanyDepositTotal</t>
  </si>
  <si>
    <t>amortizationType</t>
  </si>
  <si>
    <t>savingsCompanyDepositFunds</t>
  </si>
  <si>
    <t>amortizationAvg</t>
  </si>
  <si>
    <t>savingsCompanyDepositStocks</t>
  </si>
  <si>
    <t>atApprovalNumReminder</t>
  </si>
  <si>
    <t>savingsCompanyDepositAccount</t>
  </si>
  <si>
    <t>atApprovalNumCollections</t>
  </si>
  <si>
    <t>savingsCompanyDepositOther</t>
  </si>
  <si>
    <t xml:space="preserve">
atApprovalPaymentDefault</t>
  </si>
  <si>
    <t>savingsCompanyEndowmentInsurance</t>
  </si>
  <si>
    <t>atApprovalDebtAtKFM</t>
  </si>
  <si>
    <t>savingsCompanyOther</t>
  </si>
  <si>
    <t>provisionType</t>
  </si>
  <si>
    <t>savingsCompanyNewTotal</t>
  </si>
  <si>
    <t>accumulatedProvisions</t>
  </si>
  <si>
    <t>savingsCompanyNewBankLending</t>
  </si>
  <si>
    <t>PD_IFRS</t>
  </si>
  <si>
    <t>savingsCompanyNewISKFunds</t>
  </si>
  <si>
    <t>LGD_IFRS</t>
  </si>
  <si>
    <t>savingsCompanyNewISKStocks</t>
  </si>
  <si>
    <t>PD_IRB</t>
  </si>
  <si>
    <t>savingsCompanyNewISKOther</t>
  </si>
  <si>
    <t>LGD_downturn</t>
  </si>
  <si>
    <t>savingsCompanyNewDepositFunds</t>
  </si>
  <si>
    <t>riskWeight</t>
  </si>
  <si>
    <t>savingsCompanyNewDepositStocks</t>
  </si>
  <si>
    <t>expectedLossAmount</t>
  </si>
  <si>
    <t>savingsCompanyNewDepositOther</t>
  </si>
  <si>
    <t>IRB_type</t>
  </si>
  <si>
    <t>savingsCompanyNewEndowInsurance</t>
  </si>
  <si>
    <t>hasDefault</t>
  </si>
  <si>
    <t>savingsCompanyNewOther</t>
  </si>
  <si>
    <t>thresholdPD1to2</t>
  </si>
  <si>
    <t>savingsCompanyNewUnknown</t>
  </si>
  <si>
    <t>PD_original</t>
  </si>
  <si>
    <t>savingsDividendsISK</t>
  </si>
  <si>
    <t>coverPoolEligible</t>
  </si>
  <si>
    <t>savingsDividendsDeposit</t>
  </si>
  <si>
    <t>coverPoolIncluded</t>
  </si>
  <si>
    <t>savingsDividendsEndowmentInsuran</t>
  </si>
  <si>
    <t>coverPoolAmount</t>
  </si>
  <si>
    <t>savingsAmortizationSecuredLoans</t>
  </si>
  <si>
    <t>coverPoolISIN</t>
  </si>
  <si>
    <t>savingsAmortizationOtherLoans</t>
  </si>
  <si>
    <t>numUnpaidInvoice30DaysLastYear</t>
  </si>
  <si>
    <t>savingsAdviceDuringYearPersonal</t>
  </si>
  <si>
    <t>hasCollections</t>
  </si>
  <si>
    <t>savingsAdviceDuringYearRobot</t>
  </si>
  <si>
    <t>hasKFM</t>
  </si>
  <si>
    <t>savingsAdviceDuringYearUnknown</t>
  </si>
  <si>
    <t>forbearanceLast12m</t>
  </si>
  <si>
    <t>savingsProvisionsPaid</t>
  </si>
  <si>
    <t>savingsMonthly</t>
  </si>
  <si>
    <t>savingsLoanToValueISK</t>
  </si>
  <si>
    <t>savingsLoanToValueDeposit</t>
  </si>
  <si>
    <t>savingsLoanToValueEndowment</t>
  </si>
  <si>
    <t>savingsLoanToValuePossibleISK</t>
  </si>
  <si>
    <t>savingsLoanToValuePossibleDeposi</t>
  </si>
  <si>
    <t>savingsLoanToValuePossibleEndowm</t>
  </si>
  <si>
    <t>savingsNumBuy</t>
  </si>
  <si>
    <t>savingsNumSell</t>
  </si>
  <si>
    <t>savingsValueBuy</t>
  </si>
  <si>
    <t>savingsValueSell</t>
  </si>
  <si>
    <t>savingsNumUniqueFunds</t>
  </si>
  <si>
    <t>savingsNumUniqueStocks</t>
  </si>
  <si>
    <t>savingsCourtageISK</t>
  </si>
  <si>
    <t>savingsCourtageDeposit</t>
  </si>
  <si>
    <t>savingsFeesTotal</t>
  </si>
  <si>
    <t>savingsFeeShell</t>
  </si>
  <si>
    <t>savingsFeeAccount</t>
  </si>
  <si>
    <t>savingsFeeCreditCard</t>
  </si>
  <si>
    <t>savingsFeeCreditLine</t>
  </si>
  <si>
    <t>Avstämningsdatum</t>
  </si>
  <si>
    <t>Information om kund</t>
  </si>
  <si>
    <t>Tillåtna värden</t>
  </si>
  <si>
    <t>Nummer</t>
  </si>
  <si>
    <t>Variabelnamn</t>
  </si>
  <si>
    <t>Definition</t>
  </si>
  <si>
    <t>Obligatorisk (y/n)</t>
  </si>
  <si>
    <t>Variabeltyp</t>
  </si>
  <si>
    <t>Längd</t>
  </si>
  <si>
    <t>Värde</t>
  </si>
  <si>
    <t>Min</t>
  </si>
  <si>
    <t>Max</t>
  </si>
  <si>
    <r>
      <t xml:space="preserve">ID för </t>
    </r>
    <r>
      <rPr>
        <b/>
        <sz val="11"/>
        <color theme="1"/>
        <rFont val="Calibri"/>
        <family val="2"/>
        <scheme val="minor"/>
      </rPr>
      <t>kunden</t>
    </r>
    <r>
      <rPr>
        <sz val="11"/>
        <color theme="1"/>
        <rFont val="Calibri"/>
        <family val="2"/>
        <scheme val="minor"/>
      </rPr>
      <t xml:space="preserve"> (låntagare och/eller har sparande) enligt följande format: 
</t>
    </r>
    <r>
      <rPr>
        <b/>
        <sz val="11"/>
        <color theme="1"/>
        <rFont val="Calibri"/>
        <family val="2"/>
        <scheme val="minor"/>
      </rPr>
      <t xml:space="preserve">
* </t>
    </r>
    <r>
      <rPr>
        <sz val="11"/>
        <color theme="1"/>
        <rFont val="Calibri"/>
        <family val="2"/>
        <scheme val="minor"/>
      </rPr>
      <t xml:space="preserve">max 50 tecken
* unik per individ
* får inte vara tomt
* ska inte gå att läsa ut personnummer
* ska kunna spåras till individ av banken tills FI begär radering
</t>
    </r>
  </si>
  <si>
    <t>y</t>
  </si>
  <si>
    <t>string</t>
  </si>
  <si>
    <r>
      <t>ID för </t>
    </r>
    <r>
      <rPr>
        <b/>
        <sz val="11"/>
        <color theme="1"/>
        <rFont val="Calibri"/>
        <family val="2"/>
        <scheme val="minor"/>
      </rPr>
      <t>hushållet</t>
    </r>
    <r>
      <rPr>
        <sz val="11"/>
        <color theme="1"/>
        <rFont val="Calibri"/>
        <family val="2"/>
        <scheme val="minor"/>
      </rPr>
      <t xml:space="preserve"> enligt följande format: 
* max 50 tecken
* unik per hushåll
* får inte vara tomt - även ensamhushåll eller brist på hushållsdefinition ska få ett ID.
* ska inte gå att läsa ut personnummer
* ska kunna spåras till individ av banken tills FI begär radering
Med ett hushåll menar vi personer som bor på samma adress på avstämningsdatumet. 
</t>
    </r>
  </si>
  <si>
    <r>
      <t xml:space="preserve">Referens till </t>
    </r>
    <r>
      <rPr>
        <b/>
        <sz val="11"/>
        <rFont val="Calibri"/>
        <family val="2"/>
        <scheme val="minor"/>
      </rPr>
      <t>säkerheten</t>
    </r>
    <r>
      <rPr>
        <sz val="11"/>
        <rFont val="Calibri"/>
        <family val="2"/>
        <scheme val="minor"/>
      </rPr>
      <t xml:space="preserve"> </t>
    </r>
    <r>
      <rPr>
        <b/>
        <sz val="11"/>
        <rFont val="Calibri"/>
        <family val="2"/>
        <scheme val="minor"/>
      </rPr>
      <t xml:space="preserve">där kunden bor </t>
    </r>
    <r>
      <rPr>
        <sz val="11"/>
        <rFont val="Calibri"/>
        <family val="2"/>
        <scheme val="minor"/>
      </rPr>
      <t xml:space="preserve">(enligt senast kända folkbokföringsadress) – det vill säga där säkerheten och kunden har samma adress. 
collateralID som anges här måste finnas i säkerhetsfliken. 
Om kunden inte bor på någon säkerhet angiven i stickprovet, rapportera ej in på den här taggen.
</t>
    </r>
  </si>
  <si>
    <t>n</t>
  </si>
  <si>
    <t xml:space="preserve">Ange anledning till att kunden ingår i stickprovet:
'TYP1' - Födelsedag (personen är född mellan dag 11 och 13 varje månad)
'TYP2' - Samma hushåll (personen bor på samma adress som en person som ingår i stickprovet på grund av sin födelsedag)
</t>
  </si>
  <si>
    <t>TYP1,
TYP2</t>
  </si>
  <si>
    <r>
      <t xml:space="preserve">Ange om kunden tillför någon av följade kategorier:
'HEKU' -  </t>
    </r>
    <r>
      <rPr>
        <i/>
        <sz val="11"/>
        <color theme="1"/>
        <rFont val="Calibri"/>
        <family val="2"/>
        <scheme val="minor"/>
      </rPr>
      <t>Helkund,</t>
    </r>
    <r>
      <rPr>
        <sz val="11"/>
        <color theme="1"/>
        <rFont val="Calibri"/>
        <family val="2"/>
        <scheme val="minor"/>
      </rPr>
      <t xml:space="preserve"> kund som har ett aktivt privatkonto för lön, använder bankens sidor (internetbank)/mobilappen samt har ett aktivt bankkort.
'PRBA' -</t>
    </r>
    <r>
      <rPr>
        <i/>
        <sz val="11"/>
        <color theme="1"/>
        <rFont val="Calibri"/>
        <family val="2"/>
        <scheme val="minor"/>
      </rPr>
      <t xml:space="preserve"> Private banking,</t>
    </r>
    <r>
      <rPr>
        <sz val="11"/>
        <color theme="1"/>
        <rFont val="Calibri"/>
        <family val="2"/>
        <scheme val="minor"/>
      </rPr>
      <t xml:space="preserve"> kund enligt bankens definition
'OVKU'- </t>
    </r>
    <r>
      <rPr>
        <i/>
        <sz val="11"/>
        <color theme="1"/>
        <rFont val="Calibri"/>
        <family val="2"/>
        <scheme val="minor"/>
      </rPr>
      <t>Övrig kund</t>
    </r>
    <r>
      <rPr>
        <sz val="11"/>
        <color theme="1"/>
        <rFont val="Calibri"/>
        <family val="2"/>
        <scheme val="minor"/>
      </rPr>
      <t xml:space="preserve">, kunder som inte passar in i ovanstående kategorier.
'UPSA' - Uppgift saknas
</t>
    </r>
  </si>
  <si>
    <t>HEKU,
PRBA,
OVKU,
UPSA</t>
  </si>
  <si>
    <t xml:space="preserve">Ange kundens födelsedatum på formatet ÅÅÅÅMM.
Om kunden har ett födelsedatum tidigare än 1944-12-31 ange födelsedatum 1944-12.
</t>
  </si>
  <si>
    <t>date</t>
  </si>
  <si>
    <t>YYYY-MM</t>
  </si>
  <si>
    <r>
      <t>Kundens bostadsregion per avstämningsdatum.
Ange kundens regiontillhörighet:</t>
    </r>
    <r>
      <rPr>
        <i/>
        <sz val="11"/>
        <color theme="1"/>
        <rFont val="Calibri"/>
        <family val="2"/>
        <scheme val="minor"/>
      </rPr>
      <t xml:space="preserve">
</t>
    </r>
    <r>
      <rPr>
        <sz val="11"/>
        <color theme="1"/>
        <rFont val="Calibri"/>
        <family val="2"/>
        <scheme val="minor"/>
      </rPr>
      <t xml:space="preserve">'11' - Stockholm
'12' - Göteborg
'13' - Malmö              
'21' - Pendlingskommun nära Stockholm
'22' - Pendlingskommun nära Göteborg
'23' - Pendlingskommun nära Malmö
'31' - Större stad
'32' - Pendlingskommun nära större stad
'33' - Lågpendlingskommun nära större stad
'41' - Mindre stad/tätort
'42' - Pendlingskommun nära mindre stad/tätort
'51' - Landsbygdskommun
'52' - Landsbygdskommun med besöksnäring
'00' - Uppgift saknas
</t>
    </r>
  </si>
  <si>
    <t>11,
12,
13,
21,
22,
23,
31,
32,
33,
41,
42,
51,
52,
00</t>
  </si>
  <si>
    <t xml:space="preserve">Ange juridiskt kön för kunden:
'M' - Man
'K' - Kvinna
'UPSA' - Uppgift saknas
</t>
  </si>
  <si>
    <t>M,
K,
UPSA</t>
  </si>
  <si>
    <t xml:space="preserve">Ange om kunden är ett företagarhushåll eller inte:
1 - Företagarhushåll
0 - Inte företagarhushåll
Observera att noll (0) inte ska användas om uppgift saknas.
Om uppgift saknas rapportera ej in på den här taggen.
</t>
  </si>
  <si>
    <t>integer</t>
  </si>
  <si>
    <t>1,
0</t>
  </si>
  <si>
    <r>
      <t xml:space="preserve">Tidpunkt för den </t>
    </r>
    <r>
      <rPr>
        <b/>
        <sz val="11"/>
        <rFont val="Calibri"/>
        <family val="2"/>
        <scheme val="minor"/>
      </rPr>
      <t>senast aktuella</t>
    </r>
    <r>
      <rPr>
        <sz val="11"/>
        <rFont val="Calibri"/>
        <family val="2"/>
        <scheme val="minor"/>
      </rPr>
      <t xml:space="preserve"> inkomstuppgiften. 
Format ÅÅÅÅ-MM-DD.
Uppgifterna kan komma från ett kreditupplysningsföretag eller så är de uppgivna av kunden. Inkomstuppgifterna ska vara de mest aktuella ni har om kunden. Om ni har inkomstuppgift från en avslagen kredit eller en kredit som inte är utbetald och den är den senaste uppgiften ska ni rapportera den. Denna tidstämpel gäller för variablerna
* incomeBeforeTax
* incomeCapital
* incomeTransfers
* incomeDisposable
Uppgifterna kan vara aktuella (nytagna eller uppdaterade) eller de senast lagrade i er databas.
Uppgifterna ska inte vara äldre än 5 år. Om uppgifter saknas för kunden eller om uppgiften är äldre än 5 år rapportera ej in på den här taggen.
</t>
    </r>
  </si>
  <si>
    <t>YYYY-MM-DD</t>
  </si>
  <si>
    <r>
      <t xml:space="preserve">Kundens inkomst (inkomst av </t>
    </r>
    <r>
      <rPr>
        <b/>
        <sz val="11"/>
        <rFont val="Calibri"/>
        <family val="2"/>
        <scheme val="minor"/>
      </rPr>
      <t>tjänst, pension,</t>
    </r>
    <r>
      <rPr>
        <sz val="11"/>
        <rFont val="Calibri"/>
        <family val="2"/>
        <scheme val="minor"/>
      </rPr>
      <t xml:space="preserve"> </t>
    </r>
    <r>
      <rPr>
        <b/>
        <sz val="11"/>
        <rFont val="Calibri"/>
        <family val="2"/>
        <scheme val="minor"/>
      </rPr>
      <t>näringsverksamhet</t>
    </r>
    <r>
      <rPr>
        <sz val="11"/>
        <rFont val="Calibri"/>
        <family val="2"/>
        <scheme val="minor"/>
      </rPr>
      <t xml:space="preserve">) </t>
    </r>
    <r>
      <rPr>
        <i/>
        <sz val="11"/>
        <rFont val="Calibri"/>
        <family val="2"/>
        <scheme val="minor"/>
      </rPr>
      <t>före</t>
    </r>
    <r>
      <rPr>
        <sz val="11"/>
        <rFont val="Calibri"/>
        <family val="2"/>
        <scheme val="minor"/>
      </rPr>
      <t xml:space="preserve"> skatt och före
* samtliga kapitalinkomster
* samtliga transfereringar
Anges per </t>
    </r>
    <r>
      <rPr>
        <b/>
        <sz val="11"/>
        <rFont val="Calibri"/>
        <family val="2"/>
        <scheme val="minor"/>
      </rPr>
      <t>MÅNAD</t>
    </r>
    <r>
      <rPr>
        <sz val="11"/>
        <rFont val="Calibri"/>
        <family val="2"/>
        <scheme val="minor"/>
      </rPr>
      <t xml:space="preserve"> och i kronor. 
Observera att noll (0) inte ska användas om uppgift saknas.
Om uppgift saknas rapportera ej in på den här taggen.
</t>
    </r>
  </si>
  <si>
    <r>
      <t xml:space="preserve">Varaktiga och säkerställda kapitalinkomster </t>
    </r>
    <r>
      <rPr>
        <i/>
        <sz val="11"/>
        <rFont val="Calibri"/>
        <family val="2"/>
        <scheme val="minor"/>
      </rPr>
      <t>före</t>
    </r>
    <r>
      <rPr>
        <sz val="11"/>
        <rFont val="Calibri"/>
        <family val="2"/>
        <scheme val="minor"/>
      </rPr>
      <t xml:space="preserve"> skatt.
Anges per </t>
    </r>
    <r>
      <rPr>
        <b/>
        <sz val="11"/>
        <rFont val="Calibri"/>
        <family val="2"/>
        <scheme val="minor"/>
      </rPr>
      <t>MÅNAD</t>
    </r>
    <r>
      <rPr>
        <sz val="11"/>
        <rFont val="Calibri"/>
        <family val="2"/>
        <scheme val="minor"/>
      </rPr>
      <t xml:space="preserve"> och i kronor.
Om kapitalinkomsterna avser annat intervall än månad, räkna om till månadsbelopp.
Observera att noll (0) inte ska användas om uppgift saknas.
Om uppgift saknas rapportera ej in på den här taggen.
</t>
    </r>
  </si>
  <si>
    <r>
      <t xml:space="preserve">Varaktiga och säkerställda transfereringar.
Anges per </t>
    </r>
    <r>
      <rPr>
        <b/>
        <sz val="11"/>
        <rFont val="Calibri"/>
        <family val="2"/>
        <scheme val="minor"/>
      </rPr>
      <t>MÅNAD</t>
    </r>
    <r>
      <rPr>
        <sz val="11"/>
        <rFont val="Calibri"/>
        <family val="2"/>
        <scheme val="minor"/>
      </rPr>
      <t xml:space="preserve"> och i kronor. 
Om transfereringarna har betalts ut med annat intervall än månad, räkna om till månadsbelopp.
Observera att noll (0) inte ska användas om uppgift saknas.
Om uppgift saknas rapportera ej in på den här taggen.
</t>
    </r>
  </si>
  <si>
    <r>
      <t xml:space="preserve">Den inkomst kunden har att leva på varje månad. Måttet ska inkludera inkomst av tjänst efter skatt, pension efter skatt, inkomst av kapital och näringsverksamhet, samt skattefria varaktiga inkomster (transfereringar som exempelvis bostadsbidrag och barnbidrag).
Anges per </t>
    </r>
    <r>
      <rPr>
        <b/>
        <sz val="11"/>
        <rFont val="Calibri"/>
        <family val="2"/>
        <scheme val="minor"/>
      </rPr>
      <t>MÅNAD</t>
    </r>
    <r>
      <rPr>
        <sz val="11"/>
        <rFont val="Calibri"/>
        <family val="2"/>
        <scheme val="minor"/>
      </rPr>
      <t xml:space="preserve"> och i kronor. 
Observera att noll (0) inte ska användas om uppgift saknas.
Om uppgift saknas rapportera ej in på den här taggen.
</t>
    </r>
  </si>
  <si>
    <r>
      <t xml:space="preserve">Datumstämpel för kundkännedomsvariablerna (KYC) </t>
    </r>
    <r>
      <rPr>
        <i/>
        <sz val="11"/>
        <rFont val="Calibri"/>
        <family val="2"/>
        <scheme val="minor"/>
      </rPr>
      <t>incomeCustomerKnowledgeLower</t>
    </r>
    <r>
      <rPr>
        <sz val="11"/>
        <rFont val="Calibri"/>
        <family val="2"/>
        <scheme val="minor"/>
      </rPr>
      <t xml:space="preserve"> och </t>
    </r>
    <r>
      <rPr>
        <i/>
        <sz val="11"/>
        <rFont val="Calibri"/>
        <family val="2"/>
        <scheme val="minor"/>
      </rPr>
      <t>incomeCustomerKnowledgeUpper</t>
    </r>
    <r>
      <rPr>
        <sz val="11"/>
        <rFont val="Calibri"/>
        <family val="2"/>
        <scheme val="minor"/>
      </rPr>
      <t xml:space="preserve">.
Format ÅÅÅÅ-MM-DD.
Uppgifterna ska inte vara äldre än 5 år. Om uppgifter saknas för kunden eller om uppgiften är äldre än 5 år rapportera ej in på den här taggen.
</t>
    </r>
  </si>
  <si>
    <r>
      <t xml:space="preserve">Av kunden angiven </t>
    </r>
    <r>
      <rPr>
        <b/>
        <sz val="11"/>
        <rFont val="Calibri"/>
        <family val="2"/>
        <scheme val="minor"/>
      </rPr>
      <t>lägre</t>
    </r>
    <r>
      <rPr>
        <sz val="11"/>
        <rFont val="Calibri"/>
        <family val="2"/>
        <scheme val="minor"/>
      </rPr>
      <t xml:space="preserve"> gräns för inkomst enligt informationsinhämtning om kundkännedom. Anges som kronor per månad.
Om ni har angett inkomst i variabel </t>
    </r>
    <r>
      <rPr>
        <i/>
        <sz val="11"/>
        <rFont val="Calibri"/>
        <family val="2"/>
        <scheme val="minor"/>
      </rPr>
      <t>incomeBeforeTax</t>
    </r>
    <r>
      <rPr>
        <sz val="11"/>
        <rFont val="Calibri"/>
        <family val="2"/>
        <scheme val="minor"/>
      </rPr>
      <t xml:space="preserve"> behöver ni inte rapportera på denna tag.
</t>
    </r>
    <r>
      <rPr>
        <b/>
        <sz val="11"/>
        <rFont val="Calibri"/>
        <family val="2"/>
        <scheme val="minor"/>
      </rPr>
      <t>Om undre gränsen är 0, ange 0.</t>
    </r>
    <r>
      <rPr>
        <sz val="11"/>
        <rFont val="Calibri"/>
        <family val="2"/>
        <scheme val="minor"/>
      </rPr>
      <t xml:space="preserve">
Observera att noll (0) inte ska användas om uppgift saknas.
Om uppgift saknas rapportera ej in på den här taggen.
</t>
    </r>
  </si>
  <si>
    <r>
      <t xml:space="preserve">Av kunden angiven </t>
    </r>
    <r>
      <rPr>
        <b/>
        <sz val="11"/>
        <rFont val="Calibri"/>
        <family val="2"/>
        <scheme val="minor"/>
      </rPr>
      <t>övre</t>
    </r>
    <r>
      <rPr>
        <sz val="11"/>
        <rFont val="Calibri"/>
        <family val="2"/>
        <scheme val="minor"/>
      </rPr>
      <t xml:space="preserve"> gräns för inkomst enligt informationsinhämtning om kundkännedom. Anges som kronor per månad.
Om ni har angett inkomst i variabel </t>
    </r>
    <r>
      <rPr>
        <i/>
        <sz val="11"/>
        <rFont val="Calibri"/>
        <family val="2"/>
        <scheme val="minor"/>
      </rPr>
      <t>incomeBeforeTax</t>
    </r>
    <r>
      <rPr>
        <sz val="11"/>
        <rFont val="Calibri"/>
        <family val="2"/>
        <scheme val="minor"/>
      </rPr>
      <t xml:space="preserve"> behöver ni inte rapportera på denna tag.
</t>
    </r>
    <r>
      <rPr>
        <b/>
        <sz val="11"/>
        <rFont val="Calibri"/>
        <family val="2"/>
        <scheme val="minor"/>
      </rPr>
      <t>Om övre gränsen är öppen ange 9999999 (sju stycken 9:or)</t>
    </r>
    <r>
      <rPr>
        <b/>
        <sz val="11"/>
        <color theme="5"/>
        <rFont val="Calibri"/>
        <family val="2"/>
        <scheme val="minor"/>
      </rPr>
      <t xml:space="preserve">.
</t>
    </r>
    <r>
      <rPr>
        <sz val="11"/>
        <rFont val="Calibri"/>
        <family val="2"/>
        <scheme val="minor"/>
      </rPr>
      <t xml:space="preserve">Observera att noll (0) inte ska användas om uppgift saknas.
Om uppgift saknas rapportera ej in på den här taggen.
</t>
    </r>
  </si>
  <si>
    <t>* rapportera inte om kunden saknar sparande</t>
  </si>
  <si>
    <t>* ska inte gå att läsa ut personnummer</t>
  </si>
  <si>
    <t>* ska kunna spåras till individ av banken tills FI begär radering</t>
  </si>
  <si>
    <t xml:space="preserve">Om kunden har flera sparprodukter, separera Id-värden med kommatecken. </t>
  </si>
  <si>
    <t>Information om kundens engagemang hos er</t>
  </si>
  <si>
    <r>
      <t xml:space="preserve">Referens till </t>
    </r>
    <r>
      <rPr>
        <b/>
        <sz val="11"/>
        <rFont val="Calibri"/>
        <family val="2"/>
        <scheme val="minor"/>
      </rPr>
      <t>kunden</t>
    </r>
    <r>
      <rPr>
        <sz val="11"/>
        <rFont val="Calibri"/>
        <family val="2"/>
        <scheme val="minor"/>
      </rPr>
      <t xml:space="preserve">.
customerID som anges här måste finnas i kundfliken. 
</t>
    </r>
  </si>
  <si>
    <t xml:space="preserve">Tidstämpel för uppgifter om engagemang (lån och finansiella tillgångar/sparande) hos er.
Tidsstämpeln ska anges som den 31 december från och med avstämningsdatum och varje år 10 år bakåt i tiden.
Stämpeln gäller för samtliga uppgifter i denna fliken utom customerID. Uppgifterna under denna tidstämpel ska avse kundens del av lån och sparande.
</t>
  </si>
  <si>
    <t>2015-12-31,
2016-12-31,
2017-12-31,
2018-12-31,
2019-12-31,
2020-12-31,
2021-12-31,
2022-12-31,
2023-12-31,
2024-12-31</t>
  </si>
  <si>
    <r>
      <t xml:space="preserve">Ange typ av limit för </t>
    </r>
    <r>
      <rPr>
        <i/>
        <sz val="11"/>
        <rFont val="Calibri"/>
        <family val="2"/>
        <scheme val="minor"/>
      </rPr>
      <t>creditLimitValue</t>
    </r>
    <r>
      <rPr>
        <sz val="11"/>
        <rFont val="Calibri"/>
        <family val="2"/>
        <scheme val="minor"/>
      </rPr>
      <t xml:space="preserve">:
'FAKL' - Fastställd kreditlimit
'OBKL' - Obergänsad kreditlimit
'ANKL' - Annan kreditlimit
'NOLL' - kunden har ingen limit
'UPSA' - Uppgift saknas
</t>
    </r>
    <r>
      <rPr>
        <b/>
        <sz val="11"/>
        <rFont val="Calibri"/>
        <family val="2"/>
        <scheme val="minor"/>
      </rPr>
      <t xml:space="preserve">Om kunden har flera limiter, utgå från den största.
</t>
    </r>
  </si>
  <si>
    <t>FAKL,
OBKL,
ANKL,
NOLL,
UPSA</t>
  </si>
  <si>
    <r>
      <t>Gäller för kontokrediter och kreditkort.</t>
    </r>
    <r>
      <rPr>
        <b/>
        <sz val="11"/>
        <rFont val="Calibri"/>
        <family val="2"/>
        <scheme val="minor"/>
      </rPr>
      <t xml:space="preserve"> Rapportera summan av alla limiter oavsett om kunden har använt kort- eller kontokrediten eller inte.</t>
    </r>
    <r>
      <rPr>
        <sz val="11"/>
        <rFont val="Calibri"/>
        <family val="2"/>
        <scheme val="minor"/>
      </rPr>
      <t xml:space="preserve">
Ange</t>
    </r>
    <r>
      <rPr>
        <b/>
        <sz val="11"/>
        <rFont val="Calibri"/>
        <family val="2"/>
        <scheme val="minor"/>
      </rPr>
      <t xml:space="preserve"> </t>
    </r>
    <r>
      <rPr>
        <sz val="11"/>
        <rFont val="Calibri"/>
        <family val="2"/>
        <scheme val="minor"/>
      </rPr>
      <t>summan av beviljade kreditlimiter per rapporteringsdatum</t>
    </r>
    <r>
      <rPr>
        <b/>
        <sz val="11"/>
        <rFont val="Calibri"/>
        <family val="2"/>
        <scheme val="minor"/>
      </rPr>
      <t xml:space="preserve"> </t>
    </r>
    <r>
      <rPr>
        <sz val="11"/>
        <rFont val="Calibri"/>
        <family val="2"/>
        <scheme val="minor"/>
      </rPr>
      <t xml:space="preserve">enligt kontoavtal eller annat avtal som är bestående gentemot kund.
</t>
    </r>
    <r>
      <rPr>
        <b/>
        <sz val="11"/>
        <rFont val="Calibri"/>
        <family val="2"/>
        <scheme val="minor"/>
      </rPr>
      <t>Om kreditutrymmet är obegränsat/ej fastställt ange 99999999 (åtta stycken 9:or).</t>
    </r>
    <r>
      <rPr>
        <sz val="11"/>
        <rFont val="Calibri"/>
        <family val="2"/>
        <scheme val="minor"/>
      </rPr>
      <t xml:space="preserve">
Observera att noll (0) inte ska användas om uppgift saknas.
Om uppgift saknas rapportera ej in på den här taggen.
</t>
    </r>
  </si>
  <si>
    <r>
      <t xml:space="preserve">Rapportera kundens totala lån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 xml:space="preserve">
Inkludera
* </t>
    </r>
    <r>
      <rPr>
        <sz val="11"/>
        <rFont val="Calibri"/>
        <family val="2"/>
        <scheme val="minor"/>
      </rPr>
      <t xml:space="preserve">debtCompanySecuredTotal
* debtCompanyUnsecuredTotal
* debtCompanyOtherSecurityTotal
* debtCompanyUnknown
</t>
    </r>
    <r>
      <rPr>
        <b/>
        <sz val="11"/>
        <rFont val="Calibri"/>
        <family val="2"/>
        <scheme val="minor"/>
      </rPr>
      <t>Exkludera fakturor.</t>
    </r>
    <r>
      <rPr>
        <sz val="11"/>
        <rFont val="Calibri"/>
        <family val="2"/>
        <scheme val="minor"/>
      </rPr>
      <t xml:space="preserve">
Anges i hela kronor.
Observera att noll (0) inte ska användas om uppgift saknas.
Om uppgift saknas rapportera ej in på den här taggen.
</t>
    </r>
  </si>
  <si>
    <r>
      <t xml:space="preserve">Den del av </t>
    </r>
    <r>
      <rPr>
        <i/>
        <sz val="11"/>
        <rFont val="Calibri"/>
        <family val="2"/>
        <scheme val="minor"/>
      </rPr>
      <t xml:space="preserve">debtCompanyTotal </t>
    </r>
    <r>
      <rPr>
        <sz val="11"/>
        <rFont val="Calibri"/>
        <family val="2"/>
        <scheme val="minor"/>
      </rPr>
      <t xml:space="preserve">som utgörs av lån mot säkerhet i bostad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Inkludera</t>
    </r>
    <r>
      <rPr>
        <sz val="11"/>
        <rFont val="Calibri"/>
        <family val="2"/>
        <scheme val="minor"/>
      </rPr>
      <t xml:space="preserve">
* debtCompanySecuredProperty
* debtCompanySecuredTOA
* debtCompanySecuredOwnerOccupied
* debtCompanySecuredUnknown
</t>
    </r>
    <r>
      <rPr>
        <i/>
        <sz val="11"/>
        <rFont val="Calibri"/>
        <family val="2"/>
        <scheme val="minor"/>
      </rPr>
      <t>debtCompanySecuredTotal</t>
    </r>
    <r>
      <rPr>
        <sz val="11"/>
        <rFont val="Calibri"/>
        <family val="2"/>
        <scheme val="minor"/>
      </rPr>
      <t xml:space="preserve"> ska vara lika med summan av posterna ovan.</t>
    </r>
    <r>
      <rPr>
        <i/>
        <sz val="11"/>
        <rFont val="Calibri"/>
        <family val="2"/>
        <scheme val="minor"/>
      </rPr>
      <t xml:space="preserve">
</t>
    </r>
    <r>
      <rPr>
        <sz val="11"/>
        <rFont val="Calibri"/>
        <family val="2"/>
        <scheme val="minor"/>
      </rPr>
      <t xml:space="preserve">Anges i hela kronor.
Observera att noll (0) inte ska användas om uppgift saknas.
Om uppgift saknas rapportera ej in på den här taggen.
</t>
    </r>
  </si>
  <si>
    <r>
      <t xml:space="preserve">Den del av </t>
    </r>
    <r>
      <rPr>
        <i/>
        <sz val="11"/>
        <rFont val="Calibri"/>
        <family val="2"/>
        <scheme val="minor"/>
      </rPr>
      <t>debtCompanySecuredTotal</t>
    </r>
    <r>
      <rPr>
        <sz val="11"/>
        <rFont val="Calibri"/>
        <family val="2"/>
        <scheme val="minor"/>
      </rPr>
      <t xml:space="preserve"> som utgörs av lån mot säkerhet i </t>
    </r>
    <r>
      <rPr>
        <i/>
        <sz val="11"/>
        <rFont val="Calibri"/>
        <family val="2"/>
        <scheme val="minor"/>
      </rPr>
      <t xml:space="preserve">småhus </t>
    </r>
    <r>
      <rPr>
        <sz val="11"/>
        <rFont val="Calibri"/>
        <family val="2"/>
        <scheme val="minor"/>
      </rPr>
      <t>eller</t>
    </r>
    <r>
      <rPr>
        <i/>
        <sz val="11"/>
        <rFont val="Calibri"/>
        <family val="2"/>
        <scheme val="minor"/>
      </rPr>
      <t xml:space="preserve"> annan fastighet (som ej är bostadrätt eller ägarlägenhet) </t>
    </r>
    <r>
      <rPr>
        <sz val="11"/>
        <rFont val="Calibri"/>
        <family val="2"/>
        <scheme val="minor"/>
      </rPr>
      <t xml:space="preserve">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Exkludera</t>
    </r>
    <r>
      <rPr>
        <sz val="11"/>
        <rFont val="Calibri"/>
        <family val="2"/>
        <scheme val="minor"/>
      </rPr>
      <t xml:space="preserve"> lån som syftar på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</si>
  <si>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Den del av </t>
    </r>
    <r>
      <rPr>
        <i/>
        <sz val="11"/>
        <rFont val="Calibri"/>
        <family val="2"/>
        <scheme val="minor"/>
      </rPr>
      <t>debtCompanySecuredTotal</t>
    </r>
    <r>
      <rPr>
        <sz val="11"/>
        <rFont val="Calibri"/>
        <family val="2"/>
        <scheme val="minor"/>
      </rPr>
      <t xml:space="preserve"> som utgörs av lån mot säkerhet i </t>
    </r>
    <r>
      <rPr>
        <i/>
        <sz val="11"/>
        <rFont val="Calibri"/>
        <family val="2"/>
        <scheme val="minor"/>
      </rPr>
      <t xml:space="preserve">bostadsrätt </t>
    </r>
    <r>
      <rPr>
        <sz val="11"/>
        <rFont val="Calibri"/>
        <family val="2"/>
        <scheme val="minor"/>
      </rPr>
      <t xml:space="preserve">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Exkludera</t>
    </r>
    <r>
      <rPr>
        <sz val="11"/>
        <rFont val="Calibri"/>
        <family val="2"/>
        <scheme val="minor"/>
      </rPr>
      <t xml:space="preserve"> lån som syftar på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</si>
  <si>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Den del av </t>
    </r>
    <r>
      <rPr>
        <i/>
        <sz val="11"/>
        <rFont val="Calibri"/>
        <family val="2"/>
        <scheme val="minor"/>
      </rPr>
      <t>debtTotalSecuredTotal</t>
    </r>
    <r>
      <rPr>
        <sz val="11"/>
        <rFont val="Calibri"/>
        <family val="2"/>
        <scheme val="minor"/>
      </rPr>
      <t xml:space="preserve"> som utgörs av lån mot säkerhet i </t>
    </r>
    <r>
      <rPr>
        <i/>
        <sz val="11"/>
        <rFont val="Calibri"/>
        <family val="2"/>
        <scheme val="minor"/>
      </rPr>
      <t xml:space="preserve">ägarlägenhet.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t>
    </r>
    <r>
      <rPr>
        <b/>
        <sz val="11"/>
        <rFont val="Calibri"/>
        <family val="2"/>
        <scheme val="minor"/>
      </rPr>
      <t>Exkludera</t>
    </r>
    <r>
      <rPr>
        <sz val="11"/>
        <rFont val="Calibri"/>
        <family val="2"/>
        <scheme val="minor"/>
      </rPr>
      <t xml:space="preserve"> lån som syftar på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</si>
  <si>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Den del av </t>
    </r>
    <r>
      <rPr>
        <i/>
        <sz val="11"/>
        <rFont val="Calibri"/>
        <family val="2"/>
        <scheme val="minor"/>
      </rPr>
      <t>debtCompanySecuredtotal</t>
    </r>
    <r>
      <rPr>
        <sz val="11"/>
        <rFont val="Calibri"/>
        <family val="2"/>
        <scheme val="minor"/>
      </rPr>
      <t xml:space="preserve"> i ert institut som inte passar in i någon av variablerna,
* debtCompanySecuredProperty
* debtCompanySecuredTOA
* debtCompanySecuredOwnerOccupied,
det vill säga där lånebelopp är känt men typ av säkerhet i bostad inte är känd.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t>
    </r>
    <r>
      <rPr>
        <i/>
        <sz val="11"/>
        <rFont val="Calibri"/>
        <family val="2"/>
        <scheme val="minor"/>
      </rPr>
      <t xml:space="preserve">
</t>
    </r>
    <r>
      <rPr>
        <b/>
        <sz val="11"/>
        <rFont val="Calibri"/>
        <family val="2"/>
        <scheme val="minor"/>
      </rPr>
      <t xml:space="preserve">Exkludera </t>
    </r>
    <r>
      <rPr>
        <sz val="11"/>
        <rFont val="Calibri"/>
        <family val="2"/>
        <scheme val="minor"/>
      </rPr>
      <t xml:space="preserve">lån som syftar på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</si>
  <si>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Den del av </t>
    </r>
    <r>
      <rPr>
        <i/>
        <sz val="11"/>
        <rFont val="Calibri"/>
        <family val="2"/>
        <scheme val="minor"/>
      </rPr>
      <t>debtCompanyTotal</t>
    </r>
    <r>
      <rPr>
        <sz val="11"/>
        <rFont val="Calibri"/>
        <family val="2"/>
        <scheme val="minor"/>
      </rPr>
      <t xml:space="preserve"> som utgörs av lån och krediter utan säkerhet (blancolån, kort- och kontokrediter och okänd) i ert institut.</t>
    </r>
    <r>
      <rPr>
        <sz val="11"/>
        <color theme="5"/>
        <rFont val="Calibri"/>
        <family val="2"/>
        <scheme val="minor"/>
      </rPr>
      <t xml:space="preserve"> Vid lån med flera låntagare ska ni dividera med antalet låntagare</t>
    </r>
    <r>
      <rPr>
        <sz val="11"/>
        <rFont val="Calibri"/>
        <family val="2"/>
        <scheme val="minor"/>
      </rPr>
      <t xml:space="preserve"> (kundens del, ej solidariskt betalningsansvar).
</t>
    </r>
    <r>
      <rPr>
        <b/>
        <sz val="11"/>
        <rFont val="Calibri"/>
        <family val="2"/>
        <scheme val="minor"/>
      </rPr>
      <t>Inkludera</t>
    </r>
    <r>
      <rPr>
        <sz val="11"/>
        <rFont val="Calibri"/>
        <family val="2"/>
        <scheme val="minor"/>
      </rPr>
      <t xml:space="preserve">
* debtCompanyUnsecuredBlanco
* debtCompanyUnsecuredCreditCard
* debtCompanyUnsecuredCreditLine
* debtCompanyUnsecuredInstallment
* debtCompanyUnsecuredUnknown
</t>
    </r>
    <r>
      <rPr>
        <i/>
        <sz val="11"/>
        <rFont val="Calibri"/>
        <family val="2"/>
        <scheme val="minor"/>
      </rPr>
      <t>debtCompanyUnsecuredTotal</t>
    </r>
    <r>
      <rPr>
        <sz val="11"/>
        <rFont val="Calibri"/>
        <family val="2"/>
        <scheme val="minor"/>
      </rPr>
      <t xml:space="preserve"> ska vara lika med summan av posterna ovan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</si>
  <si>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som utgörs av blancolån i ert institut.</t>
    </r>
    <r>
      <rPr>
        <sz val="11"/>
        <color theme="5"/>
        <rFont val="Calibri"/>
        <family val="2"/>
        <scheme val="minor"/>
      </rPr>
      <t xml:space="preserve"> Vid lån med flera låntagare ska ni dividera med antalet låntagare</t>
    </r>
    <r>
      <rPr>
        <sz val="11"/>
        <rFont val="Calibri"/>
        <family val="2"/>
        <scheme val="minor"/>
      </rPr>
      <t xml:space="preserve"> (kundens del, ej solidariskt betalningsansvar).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</si>
  <si>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som utgörs av krediter utan säkerhet i form av </t>
    </r>
    <r>
      <rPr>
        <b/>
        <sz val="11"/>
        <rFont val="Calibri"/>
        <family val="2"/>
        <scheme val="minor"/>
      </rPr>
      <t xml:space="preserve">UTNYTTJADE kortkrediter </t>
    </r>
    <r>
      <rPr>
        <sz val="11"/>
        <rFont val="Calibri"/>
        <family val="2"/>
        <scheme val="minor"/>
      </rPr>
      <t xml:space="preserve">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</si>
  <si>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som utgörs av krediter utan säkerhet i form av </t>
    </r>
    <r>
      <rPr>
        <b/>
        <sz val="11"/>
        <rFont val="Calibri"/>
        <family val="2"/>
        <scheme val="minor"/>
      </rPr>
      <t>UTNYTTJADE</t>
    </r>
    <r>
      <rPr>
        <sz val="11"/>
        <rFont val="Calibri"/>
        <family val="2"/>
        <scheme val="minor"/>
      </rPr>
      <t xml:space="preserve"> </t>
    </r>
    <r>
      <rPr>
        <b/>
        <sz val="11"/>
        <rFont val="Calibri"/>
        <family val="2"/>
        <scheme val="minor"/>
      </rPr>
      <t>kontokrediter</t>
    </r>
    <r>
      <rPr>
        <sz val="11"/>
        <rFont val="Calibri"/>
        <family val="2"/>
        <scheme val="minor"/>
      </rPr>
      <t xml:space="preserve">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</si>
  <si>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som utgörs av faktura- och avbetalningsköp utan säkerhet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Anges i hela kronor.
Observera att noll (0) inte ska användas om uppgift saknas.
Om uppgift saknas rapportera ej in på den här taggen.
</t>
    </r>
  </si>
  <si>
    <r>
      <t xml:space="preserve">Den del av </t>
    </r>
    <r>
      <rPr>
        <i/>
        <sz val="11"/>
        <rFont val="Calibri"/>
        <family val="2"/>
        <scheme val="minor"/>
      </rPr>
      <t>debtCompanyUnsecuredTotal</t>
    </r>
    <r>
      <rPr>
        <sz val="11"/>
        <rFont val="Calibri"/>
        <family val="2"/>
        <scheme val="minor"/>
      </rPr>
      <t xml:space="preserve"> i ert institut som inte passar in i någon av variablerna,
* debtCompanyUnsecuredBlanco
* debtCompanyUnsecuredCreditCard
* debtCompanyUnsecuredCreditLine
* debtCompanyUnsecuredInstallment,
det vill säga där lånebelopp är känt men typ av kredit inte är känd.</t>
    </r>
    <r>
      <rPr>
        <sz val="11"/>
        <color theme="5"/>
        <rFont val="Calibri"/>
        <family val="2"/>
        <scheme val="minor"/>
      </rPr>
      <t xml:space="preserve"> Vid lån med flera låntagare ska ni dividera med antalet låntagare </t>
    </r>
    <r>
      <rPr>
        <sz val="11"/>
        <rFont val="Calibri"/>
        <family val="2"/>
        <scheme val="minor"/>
      </rPr>
      <t>(kundens del, ej solidariskt betalningsansvar).</t>
    </r>
    <r>
      <rPr>
        <i/>
        <sz val="11"/>
        <rFont val="Calibri"/>
        <family val="2"/>
        <scheme val="minor"/>
      </rPr>
      <t xml:space="preserve">
</t>
    </r>
    <r>
      <rPr>
        <sz val="11"/>
        <rFont val="Calibri"/>
        <family val="2"/>
        <scheme val="minor"/>
      </rPr>
      <t xml:space="preserve">
Anges i hela kronor.
Observera att noll (0) inte ska användas om uppgift saknas.
Om uppgift saknas rapportera ej in på den här taggen.
</t>
    </r>
  </si>
  <si>
    <r>
      <t xml:space="preserve">Den del av </t>
    </r>
    <r>
      <rPr>
        <i/>
        <sz val="11"/>
        <rFont val="Calibri"/>
        <family val="2"/>
        <scheme val="minor"/>
      </rPr>
      <t xml:space="preserve">debtCompanyTotal </t>
    </r>
    <r>
      <rPr>
        <sz val="11"/>
        <rFont val="Calibri"/>
        <family val="2"/>
        <scheme val="minor"/>
      </rPr>
      <t xml:space="preserve">som utgörs av lån mot annan säkerhet än bostad i ert institut. </t>
    </r>
    <r>
      <rPr>
        <sz val="11"/>
        <color theme="5"/>
        <rFont val="Calibri"/>
        <family val="2"/>
        <scheme val="minor"/>
      </rPr>
      <t>Vid lån med flera låntagare ska ni dividera med antalet låntagare</t>
    </r>
    <r>
      <rPr>
        <sz val="11"/>
        <rFont val="Calibri"/>
        <family val="2"/>
        <scheme val="minor"/>
      </rPr>
      <t xml:space="preserve"> (kundens del, ej solidariskt betalningsansvar).
Exempelvis:
* Finansiella instrument
* Företagsinteckningar
* Övriga säkerheter (så som bil- och båtlån)
* Annan okänd säkerhet.
</t>
    </r>
    <r>
      <rPr>
        <b/>
        <sz val="11"/>
        <rFont val="Calibri"/>
        <family val="2"/>
        <scheme val="minor"/>
      </rPr>
      <t>Inkludera</t>
    </r>
    <r>
      <rPr>
        <sz val="11"/>
        <rFont val="Calibri"/>
        <family val="2"/>
        <scheme val="minor"/>
      </rPr>
      <t xml:space="preserve">
* debtCompanyOtherSecurityVehicle
* debtCompanyOtherSecurityAssets
* debtCompanyOtherSecurityOther
</t>
    </r>
    <r>
      <rPr>
        <i/>
        <sz val="11"/>
        <rFont val="Calibri"/>
        <family val="2"/>
        <scheme val="minor"/>
      </rPr>
      <t>debtCompanyOtherSecurityTotal</t>
    </r>
    <r>
      <rPr>
        <sz val="11"/>
        <rFont val="Calibri"/>
        <family val="2"/>
        <scheme val="minor"/>
      </rPr>
      <t xml:space="preserve"> ska vara lika med summan av posterna ovan.
Anges i hela kronor.
Observera att noll (0) inte ska användas om uppgift saknas.
Om uppgift saknas rapportera ej in på den här taggen.
</t>
    </r>
  </si>
  <si>
    <r>
      <t xml:space="preserve">Den del av </t>
    </r>
    <r>
      <rPr>
        <i/>
        <sz val="11"/>
        <rFont val="Calibri"/>
        <family val="2"/>
        <scheme val="minor"/>
      </rPr>
      <t>debtCompanyOtherSecurityTotal</t>
    </r>
    <r>
      <rPr>
        <sz val="11"/>
        <rFont val="Calibri"/>
        <family val="2"/>
        <scheme val="minor"/>
      </rPr>
      <t xml:space="preserve"> som utgörs av lån mot fordon eller farkost som säkerhet. Fordon eller farkost kan till exempel vara bil, båt, motorcykel eller husvagn.
Anges i hela kronor.
Observera att noll (0) inte ska användas om uppgift saknas.
Om uppgift saknas rapportera ej in på den här taggen.
</t>
    </r>
  </si>
  <si>
    <r>
      <t xml:space="preserve">Den del av </t>
    </r>
    <r>
      <rPr>
        <i/>
        <sz val="11"/>
        <rFont val="Calibri"/>
        <family val="2"/>
        <scheme val="minor"/>
      </rPr>
      <t>debtCompanyOtherSecurityTotal</t>
    </r>
    <r>
      <rPr>
        <sz val="11"/>
        <rFont val="Calibri"/>
        <family val="2"/>
        <scheme val="minor"/>
      </rPr>
      <t xml:space="preserve"> som utgörs av lån mot värdepapper.
Anges i hela kronor.
Observera att noll (0) inte ska användas om uppgift saknas.
Om uppgift saknas rapportera ej in på den här taggen.
</t>
    </r>
  </si>
  <si>
    <r>
      <t xml:space="preserve">Den del av </t>
    </r>
    <r>
      <rPr>
        <i/>
        <sz val="11"/>
        <rFont val="Calibri"/>
        <family val="2"/>
        <scheme val="minor"/>
      </rPr>
      <t>debtCompanyOtherSecurityTotal</t>
    </r>
    <r>
      <rPr>
        <sz val="11"/>
        <rFont val="Calibri"/>
        <family val="2"/>
        <scheme val="minor"/>
      </rPr>
      <t xml:space="preserve"> som utgörs av lån mot annan säkerhet som inte är fordon eller värdepapper. Exempel på sådana säkerheter är konst och juveler.
Anges i hela kronor.
Observera att noll (0) inte ska användas om uppgift saknas.
Om uppgift saknas rapportera ej in på den här taggen.
</t>
    </r>
  </si>
  <si>
    <r>
      <t>Den del av</t>
    </r>
    <r>
      <rPr>
        <b/>
        <sz val="11"/>
        <rFont val="Calibri"/>
        <family val="2"/>
        <scheme val="minor"/>
      </rPr>
      <t xml:space="preserve"> </t>
    </r>
    <r>
      <rPr>
        <i/>
        <sz val="11"/>
        <rFont val="Calibri"/>
        <family val="2"/>
        <scheme val="minor"/>
      </rPr>
      <t>debtCompanyTotal</t>
    </r>
    <r>
      <rPr>
        <sz val="11"/>
        <rFont val="Calibri"/>
        <family val="2"/>
        <scheme val="minor"/>
      </rPr>
      <t xml:space="preserve"> som utgörs av lån och krediter som inte kan rapporteras i någon av variablerna, 
* debtCompanySecuredTotal
* debtCompanyUnsecuredTotal
* debtCompanyOtherSecurityTotal,
och varavposterna för deras respektive undergrupp (till exempel debtCompanySecuredTOA). </t>
    </r>
    <r>
      <rPr>
        <sz val="11"/>
        <color theme="5"/>
        <rFont val="Calibri"/>
        <family val="2"/>
        <scheme val="minor"/>
      </rPr>
      <t xml:space="preserve">Vid lån med flera låntagare ska ni dividera med antalet låntagare </t>
    </r>
    <r>
      <rPr>
        <sz val="11"/>
        <rFont val="Calibri"/>
        <family val="2"/>
        <scheme val="minor"/>
      </rPr>
      <t xml:space="preserve">(kundens del, ej solidariskt betalningsansvar).
Denna variabel ska vara mindre eller lika med debtCompanyTotal (debtCompanyUnknown &lt;= debtCompanyTotal).
Anges i hela kronor.
Observera att noll (0) inte ska användas om uppgift saknas.
Om uppgift saknas rapportera ej in på den här taggen.
</t>
    </r>
  </si>
  <si>
    <r>
      <t xml:space="preserve">Kundens antal lån som inneburit påminnelseavgift under året. 
</t>
    </r>
    <r>
      <rPr>
        <b/>
        <sz val="11"/>
        <rFont val="Calibri"/>
        <family val="2"/>
        <scheme val="minor"/>
      </rPr>
      <t>Exkludera fakturor på denna tagg.</t>
    </r>
    <r>
      <rPr>
        <sz val="11"/>
        <rFont val="Calibri"/>
        <family val="2"/>
        <scheme val="minor"/>
      </rPr>
      <t xml:space="preserve">
Anges i antal.
Observera att noll (0) inte ska användas om uppgift saknas.
Om uppgift saknas rapportera ej in på den här taggen.
</t>
    </r>
  </si>
  <si>
    <r>
      <t xml:space="preserve">Kundens volym lån som inneburit påminnelseavgift under året. Uppgiften avser lånets storlek och inte storlek på avgifter. 
</t>
    </r>
    <r>
      <rPr>
        <b/>
        <sz val="11"/>
        <rFont val="Calibri"/>
        <family val="2"/>
        <scheme val="minor"/>
      </rPr>
      <t>Exkludera fakturor på denna tagg.</t>
    </r>
    <r>
      <rPr>
        <sz val="11"/>
        <rFont val="Calibri"/>
        <family val="2"/>
        <scheme val="minor"/>
      </rPr>
      <t xml:space="preserve">
Anges i hela kronor.
Observera att noll (0) inte ska användas om uppgift saknas.
Om uppgift saknas rapportera ej in på den här taggen.
</t>
    </r>
  </si>
  <si>
    <r>
      <t xml:space="preserve">Kundens antal lån som inneburit inkassokrav under året. 
</t>
    </r>
    <r>
      <rPr>
        <b/>
        <sz val="11"/>
        <rFont val="Calibri"/>
        <family val="2"/>
        <scheme val="minor"/>
      </rPr>
      <t>Exkludera fakturor på denna tagg.</t>
    </r>
    <r>
      <rPr>
        <sz val="11"/>
        <rFont val="Calibri"/>
        <family val="2"/>
        <scheme val="minor"/>
      </rPr>
      <t xml:space="preserve">
Anges i antal.
Observera att noll (0) inte ska användas om uppgift saknas.
Om uppgift saknas rapportera ej in på den här taggen.
</t>
    </r>
  </si>
  <si>
    <r>
      <t xml:space="preserve">Kundens volym lån som inneburit inkassokrav under året. Uppgiften avser lånets storlek och inte storlek på avgifter. 
</t>
    </r>
    <r>
      <rPr>
        <b/>
        <sz val="11"/>
        <rFont val="Calibri"/>
        <family val="2"/>
        <scheme val="minor"/>
      </rPr>
      <t>Exkludera fakturor på denna tagg.</t>
    </r>
    <r>
      <rPr>
        <sz val="11"/>
        <rFont val="Calibri"/>
        <family val="2"/>
        <scheme val="minor"/>
      </rPr>
      <t xml:space="preserve">
Anges i hela kronor.
Observera att noll (0) inte ska användas om uppgift saknas.
Om uppgift saknas rapportera ej in på den här taggen.
</t>
    </r>
  </si>
  <si>
    <r>
      <t xml:space="preserve">Kundens antal lån som ni har sålt (till inkassobolag eller annat bolag) under året. 
</t>
    </r>
    <r>
      <rPr>
        <b/>
        <sz val="11"/>
        <rFont val="Calibri"/>
        <family val="2"/>
        <scheme val="minor"/>
      </rPr>
      <t>Exkludera fakturor på denna tagg.</t>
    </r>
    <r>
      <rPr>
        <sz val="11"/>
        <rFont val="Calibri"/>
        <family val="2"/>
        <scheme val="minor"/>
      </rPr>
      <t xml:space="preserve">
Anges i antal.
Observera att noll (0) inte ska användas om uppgift saknas.
Om uppgift saknas rapportera ej in på den här taggen.
</t>
    </r>
  </si>
  <si>
    <r>
      <t xml:space="preserve">Kundens volym lån som ni har sålt (till inkassobolag eller annat bolag) under året. Uppgiften avser lånets storlek och inte storlek på avgifter. 
</t>
    </r>
    <r>
      <rPr>
        <b/>
        <sz val="11"/>
        <rFont val="Calibri"/>
        <family val="2"/>
        <scheme val="minor"/>
      </rPr>
      <t>Exkludera fakturor på denna tagg.</t>
    </r>
    <r>
      <rPr>
        <sz val="11"/>
        <rFont val="Calibri"/>
        <family val="2"/>
        <scheme val="minor"/>
      </rPr>
      <t xml:space="preserve">
Anges i hela kronor.
Observera att noll (0) inte ska användas om uppgift saknas.
Om uppgift saknas rapportera ej in på den här taggen.
</t>
    </r>
  </si>
  <si>
    <t xml:space="preserve">Kundens antal utställda fakturor (produkt) under året.
Anges i antal.
Observera att noll (0) inte ska användas om uppgift saknas.
Om uppgift saknas rapportera ej in på den här taggen.
</t>
  </si>
  <si>
    <t xml:space="preserve">Kundens volym utställda fakturor (produkt) under året. 
Anges i hela kronor.
Observera att noll (0) inte ska användas om uppgift saknas.
Om uppgift saknas rapportera ej in på den här taggen.
</t>
  </si>
  <si>
    <t xml:space="preserve">Kundens antal utställda fakturor (produkt) som inneburit extra kostnader (ränta, avgift, dröjsmålskostnader, påminnelseavgift, inkassoavgift) under året.
Anges i antal.
Observera att noll (0) inte ska användas om uppgift saknas.
Om uppgift saknas rapportera ej in på den här taggen.
</t>
  </si>
  <si>
    <t xml:space="preserve">Kundens volym utställda fakturor (produkt) som inneburit extra kostnader (ränta, avgift, dröjsmålskostnader, påminnelseavgift, inkassoavgift) under året. Uppgiften avser ursprungliga fakturans storlek och inte storlek på extra avgifter.
Anges i hela kronor.
Observera att noll (0) inte ska användas om uppgift saknas.
Om uppgift saknas rapportera ej in på den här taggen.
</t>
  </si>
  <si>
    <t xml:space="preserve">Kundens antal utställda fakturor (produkt) som inneburit påminnelseavgift under året.
Anges i antal.
Observera att noll (0) inte ska användas om uppgift saknas.
Om uppgift saknas rapportera ej in på den här taggen.
</t>
  </si>
  <si>
    <t xml:space="preserve">Kundens volym utställda fakturor (produkt) som inneburit påminnelseavgift under året. Uppgiften avser ursprungliga fakturans storlek och inte storlek på avgifter.
Anges i hela kronor.
Observera att noll (0) inte ska användas om uppgift saknas.
Om uppgift saknas rapportera ej in på den här taggen.
</t>
  </si>
  <si>
    <t xml:space="preserve">Kundens antal utställda fakturor (produkt) som inneburit inkassoavgift under året.
Anges i antal.
Observera att noll (0) inte ska användas om uppgift saknas.
Om uppgift saknas rapportera ej in på den här taggen.
</t>
  </si>
  <si>
    <t xml:space="preserve">Kundens volym utställda fakturor (produkt) som inneburit inkassoavgift under året. Uppgiften avser ursprungliga fakturans storlek och inte storlek på extra avgifter.
Anges i hela kronor.
Observera att noll (0) inte ska användas om uppgift saknas.
Om uppgift saknas rapportera ej in på den här taggen.
</t>
  </si>
  <si>
    <r>
      <t xml:space="preserve">Kundens totala finansiella tillgångar hos er. </t>
    </r>
    <r>
      <rPr>
        <sz val="11"/>
        <color theme="5"/>
        <rFont val="Calibri"/>
        <family val="2"/>
        <scheme val="minor"/>
      </rPr>
      <t>Vid tillgångar som delas med andra personer, dividera med antalet personer</t>
    </r>
    <r>
      <rPr>
        <sz val="11"/>
        <rFont val="Calibri"/>
        <family val="2"/>
        <scheme val="minor"/>
      </rPr>
      <t xml:space="preserve"> (kundens del, ej gemensamt belopp).
</t>
    </r>
    <r>
      <rPr>
        <b/>
        <sz val="11"/>
        <rFont val="Calibri"/>
        <family val="2"/>
        <scheme val="minor"/>
      </rPr>
      <t xml:space="preserve">Inkludera
* </t>
    </r>
    <r>
      <rPr>
        <sz val="11"/>
        <rFont val="Calibri"/>
        <family val="2"/>
        <scheme val="minor"/>
      </rPr>
      <t xml:space="preserve">savingsCompanyBankLending
* savingsCompanyISKTotal
* savingsCompanyDepositTotal
* savingsCompanyEndowmentInsurance
* savingsCompanyOther
Anges i hela kronor.
Observera att noll (0) inte ska användas om uppgift saknas.
Om uppgift saknas rapportera ej in på den här taggen.
</t>
    </r>
  </si>
  <si>
    <r>
      <t xml:space="preserve">Kundens totala bankinlåning hos er. </t>
    </r>
    <r>
      <rPr>
        <sz val="11"/>
        <color theme="5"/>
        <rFont val="Calibri"/>
        <family val="2"/>
        <scheme val="minor"/>
      </rPr>
      <t>Vid tillgångar som delas med andra personer, dividera med antalet personer</t>
    </r>
    <r>
      <rPr>
        <sz val="11"/>
        <rFont val="Calibri"/>
        <family val="2"/>
        <scheme val="minor"/>
      </rPr>
      <t xml:space="preserve"> (kundens del, ej gemensamt belopp).
Anges i hela kronor.
Observera att noll (0) inte ska användas om uppgift saknas.
Om uppgift saknas rapportera ej in på den här taggen.
</t>
    </r>
  </si>
  <si>
    <r>
      <t xml:space="preserve">Kundens totala marknadsvärde i ISK hos er.
</t>
    </r>
    <r>
      <rPr>
        <b/>
        <sz val="11"/>
        <rFont val="Calibri"/>
        <family val="2"/>
        <scheme val="minor"/>
      </rPr>
      <t>Inkludera</t>
    </r>
    <r>
      <rPr>
        <sz val="11"/>
        <rFont val="Calibri"/>
        <family val="2"/>
        <scheme val="minor"/>
      </rPr>
      <t xml:space="preserve">
* savingsCompanyISKFunds
* savingsCompanyISKStocks
* savingsCompanyISKAccount
* savingsCompanyISKOther
</t>
    </r>
    <r>
      <rPr>
        <i/>
        <sz val="11"/>
        <rFont val="Calibri"/>
        <family val="2"/>
        <scheme val="minor"/>
      </rPr>
      <t>savingsCompanyISKTotal</t>
    </r>
    <r>
      <rPr>
        <sz val="11"/>
        <rFont val="Calibri"/>
        <family val="2"/>
        <scheme val="minor"/>
      </rPr>
      <t xml:space="preserve"> ska vara lika med summan av posterna ovan.
Observera att noll (0) inte ska användas om uppgift saknas.
Om uppgift saknas rapportera ej in på den här taggen.
</t>
    </r>
  </si>
  <si>
    <t xml:space="preserve">Kundens totala marknadsvärde av fonder i ISK hos er. Inkludera börshandlade fonder.
Anges i hela kronor.
Observera att noll (0) inte ska användas om uppgift saknas.
Om uppgift saknas rapportera ej in på den här taggen.
</t>
  </si>
  <si>
    <t xml:space="preserve">Kundens totala marknadsvärde av aktier i ISK hos er. Inkludera preferensaktier.
Anges i hela kronor.
Observera att noll (0) inte ska användas om uppgift saknas.
Om uppgift saknas rapportera ej in på den här taggen.
</t>
  </si>
  <si>
    <t xml:space="preserve">Kundens totala värde på konto i ISK hos er. Rapportera det som finns på kontot och inte har investerats i fonder, aktier eller annat.
Anges i hela kronor.
Observera att noll (0) inte ska användas om uppgift saknas.
Om uppgift saknas rapportera ej in på den här taggen.
</t>
  </si>
  <si>
    <t xml:space="preserve">Kundens totala marknadsvärde i ISK hos er som inte består av aktier eller fonder och inte finns oinvesterat på kontot. 
Anges i hela kronor.
Observera att noll (0) inte ska användas om uppgift saknas.
Om uppgift saknas rapportera ej in på den här taggen.
</t>
  </si>
  <si>
    <r>
      <t xml:space="preserve">Kundens totala marknadsvärde i depå hos er.
</t>
    </r>
    <r>
      <rPr>
        <b/>
        <sz val="11"/>
        <rFont val="Calibri"/>
        <family val="2"/>
        <scheme val="minor"/>
      </rPr>
      <t>Inkludera:</t>
    </r>
    <r>
      <rPr>
        <sz val="11"/>
        <rFont val="Calibri"/>
        <family val="2"/>
        <scheme val="minor"/>
      </rPr>
      <t xml:space="preserve">
* savingsCompanyDepositFunds
* savingsCompanyDepositStocks
* savingsCompanyDepositOther
* savingsCompanyDepositAccount
</t>
    </r>
    <r>
      <rPr>
        <i/>
        <sz val="11"/>
        <rFont val="Calibri"/>
        <family val="2"/>
        <scheme val="minor"/>
      </rPr>
      <t xml:space="preserve">savingsCompanyDepositTotal </t>
    </r>
    <r>
      <rPr>
        <sz val="11"/>
        <rFont val="Calibri"/>
        <family val="2"/>
        <scheme val="minor"/>
      </rPr>
      <t xml:space="preserve">ska vara lika med summan av posterna ovan.
Observera att noll (0) inte ska användas om uppgift saknas.
Om uppgift saknas rapportera ej in på den här taggen.
</t>
    </r>
  </si>
  <si>
    <r>
      <t xml:space="preserve">Kundens totala marknadsvärde av fonder i depå (som inte ingår i ISK) hos er. </t>
    </r>
    <r>
      <rPr>
        <sz val="11"/>
        <color theme="5"/>
        <rFont val="Calibri"/>
        <family val="2"/>
        <scheme val="minor"/>
      </rPr>
      <t xml:space="preserve">Vid tillgångar som delas med andra personer, dividera med antalet personer </t>
    </r>
    <r>
      <rPr>
        <sz val="11"/>
        <rFont val="Calibri"/>
        <family val="2"/>
        <scheme val="minor"/>
      </rPr>
      <t xml:space="preserve">(kundens del, ej gemensamt belopp). Inkludera bösrhandlade fonder (ETF).
Anges i hela kronor.
Observera att noll (0) inte ska användas om uppgift saknas.
Om uppgift saknas rapportera ej in på den här taggen.
</t>
    </r>
  </si>
  <si>
    <r>
      <t xml:space="preserve">Kundens totala marknadsvärde av aktier i depå (som inte ingår i ISK) hos er. </t>
    </r>
    <r>
      <rPr>
        <sz val="11"/>
        <color theme="5"/>
        <rFont val="Calibri"/>
        <family val="2"/>
        <scheme val="minor"/>
      </rPr>
      <t>Vid tillgångar som delas med andra personer, dividera med antalet personer</t>
    </r>
    <r>
      <rPr>
        <sz val="11"/>
        <rFont val="Calibri"/>
        <family val="2"/>
        <scheme val="minor"/>
      </rPr>
      <t xml:space="preserve"> (kundens del, ej gemensamt belopp). Inkludera prefernsaktier.
Anges i hela kronor.
Observera att noll (0) inte ska användas om uppgift saknas.
Om uppgift saknas rapportera ej in på den här taggen.
</t>
    </r>
  </si>
  <si>
    <r>
      <t xml:space="preserve">Kundens totala värde som finns i depå hos er (som inte ingår i ISK) och inte har investerats i fonder, aktier eller annat. </t>
    </r>
    <r>
      <rPr>
        <sz val="11"/>
        <color theme="5"/>
        <rFont val="Calibri"/>
        <family val="2"/>
        <scheme val="minor"/>
      </rPr>
      <t>Vid tillgångar som delas med andra personer, dividera med antalet personer</t>
    </r>
    <r>
      <rPr>
        <sz val="11"/>
        <rFont val="Calibri"/>
        <family val="2"/>
        <scheme val="minor"/>
      </rPr>
      <t xml:space="preserve"> (kundens del, ej gemensamt belopp).
Anges i hela kronor.
Observera att noll (0) inte ska användas om uppgift saknas.
Om uppgift saknas rapportera ej in på den här taggen.
</t>
    </r>
  </si>
  <si>
    <r>
      <t xml:space="preserve">Kundens totala marknadsvärde i depå hos er (som inte ingår i ISK) som inte har investerats i fonder eller aktier och inte finns oinvesterat på kontot. </t>
    </r>
    <r>
      <rPr>
        <sz val="11"/>
        <color theme="5"/>
        <rFont val="Calibri"/>
        <family val="2"/>
        <scheme val="minor"/>
      </rPr>
      <t>Vid tillgångar som delas med andra personer, dividera med antalet personer</t>
    </r>
    <r>
      <rPr>
        <sz val="11"/>
        <rFont val="Calibri"/>
        <family val="2"/>
        <scheme val="minor"/>
      </rPr>
      <t xml:space="preserve"> (kundens del, ej gemensamt belopp).
Anges i hela kronor.
Observera att noll (0) inte ska användas om uppgift saknas.
Om uppgift saknas rapportera ej in på den här taggen.
</t>
    </r>
  </si>
  <si>
    <t xml:space="preserve">Kundens totala marknadsvärde av kapitalförsäkring hos er.
Anges i hela kronor.
Observera att noll (0) inte ska användas om uppgift saknas.
Om uppgift saknas rapportera ej in på den här taggen.
</t>
  </si>
  <si>
    <r>
      <t xml:space="preserve">Kundens totala marknadsvärde av övrigt sparande som inte ingår i,
* savingsCompanyBankLending
* savingsCompanyISKTotal
* savingsCompanyDepositTotal
* savingsCompanyEndowmentInsurance
</t>
    </r>
    <r>
      <rPr>
        <sz val="11"/>
        <color theme="5"/>
        <rFont val="Calibri"/>
        <family val="2"/>
        <scheme val="minor"/>
      </rPr>
      <t>Vid tillgångar som delas med andra personer, dividera med antalet personer</t>
    </r>
    <r>
      <rPr>
        <sz val="11"/>
        <rFont val="Calibri"/>
        <family val="2"/>
        <scheme val="minor"/>
      </rPr>
      <t xml:space="preserve"> (kundens del, ej gemensamt belopp).
Anges i hela kronor.
Observera att noll (0) inte ska användas om uppgift saknas.
Om uppgift saknas rapportera ej in på den här taggen.
</t>
    </r>
  </si>
  <si>
    <t xml:space="preserve">Kundens totala nysparande under året hos er. Rapportera nettosparande - det vill säga insättningar minus uttag. Kan vara ett negativt tal.
Det totala sparandet är summan av variablerna
* savingsCompanyNewBankLending
* savingsCompanyNewISKFunds
* savingsCompanyNewISKStocks
* savingsCompanyNewISKOther
* savingsCompanyNewDepositFunds
* savingsCompanyNewDepositStocks
* savingsCompanyNewDepositOther
* savingsCompanyNewEndowInsurance
* savingsCompanyNewOther
* savingsCompanyNewUnknown
Observera att noll (0) inte ska användas om uppgift saknas.
Om uppgift saknas rapportera ej in på den här taggen. 
</t>
  </si>
  <si>
    <r>
      <t xml:space="preserve">Kundens totala marknadsvärde av nytt banksparande under året hos er. Rapportera nettosparande - det vill säga insättningar minus uttag. Kan vara ett negativt tal.
</t>
    </r>
    <r>
      <rPr>
        <b/>
        <sz val="11"/>
        <color theme="1"/>
        <rFont val="Calibri"/>
        <family val="2"/>
        <scheme val="minor"/>
      </rPr>
      <t xml:space="preserve">Ett sätt att beräkna nytt sparande på konto under året (till exempel 2023) är att utgå från ställningsvärdet ett år (2023-12-31) och dra bort (-) ställningsvärdet året före (2022-12-31) och dra bort (-) till kunden utbetalda räntor under året (2023) och lägga till (+) av kunden inbetalda räntor och avgifter under året (2023). </t>
    </r>
    <r>
      <rPr>
        <sz val="11"/>
        <color theme="1"/>
        <rFont val="Calibri"/>
        <family val="2"/>
        <scheme val="minor"/>
      </rPr>
      <t xml:space="preserve">
Observera att noll (0) inte ska användas om uppgift saknas.
Om uppgift saknas rapportera ej in på den här taggen.
</t>
    </r>
  </si>
  <si>
    <t xml:space="preserve">Kundens totala marknadsvärde av nytt sparande under året i fonder på ISK hos er. Rapportera nettosparande - det vill säga köp minus försäljningar. Kan vara ett negativt tal.
Observera att noll (0) inte ska användas om uppgift saknas.
Om uppgift saknas rapportera ej in på den här taggen.
</t>
  </si>
  <si>
    <t xml:space="preserve">Kundens totala marknadsvärde av nytt sparande under året i aktier på ISK hos er. Rapportera nettosparande - det vill säga köp minus försäljningar. Kan vara ett negativt tal.
Observera att noll (0) inte ska användas om uppgift saknas.
Om uppgift saknas rapportera ej in på den här taggen.
</t>
  </si>
  <si>
    <r>
      <t xml:space="preserve">Kundens totala marknadsvärde av nytt sparande under året i övriga tillgångar (som inte är fonder eller aktier) på ISK hos er. Rapportera nettosparande - det vill säga köp minus försäljningar. Kan vara ett negativt tal.
Här ska ni </t>
    </r>
    <r>
      <rPr>
        <b/>
        <sz val="11"/>
        <color theme="1"/>
        <rFont val="Calibri"/>
        <family val="2"/>
        <scheme val="minor"/>
      </rPr>
      <t>inte</t>
    </r>
    <r>
      <rPr>
        <sz val="11"/>
        <color theme="1"/>
        <rFont val="Calibri"/>
        <family val="2"/>
        <scheme val="minor"/>
      </rPr>
      <t xml:space="preserve"> rapportera nettoförändringen i saldo på konto. Saldo på konto (oinvesterat) fångar vi som skillnader mellan åren i variabeln </t>
    </r>
    <r>
      <rPr>
        <i/>
        <sz val="11"/>
        <color theme="1"/>
        <rFont val="Calibri"/>
        <family val="2"/>
        <scheme val="minor"/>
      </rPr>
      <t>savingsCompanyISKAccount</t>
    </r>
    <r>
      <rPr>
        <sz val="11"/>
        <color theme="1"/>
        <rFont val="Calibri"/>
        <family val="2"/>
        <scheme val="minor"/>
      </rPr>
      <t xml:space="preserve">.
Observera att noll (0) inte ska användas om uppgift saknas.
Om uppgift saknas rapportera ej in på den här taggen.
</t>
    </r>
  </si>
  <si>
    <t xml:space="preserve">Kundens totala marknadsvärde av nytt sparande under året i fonder i depå hos er. Rapportera nettosparande - det vill säga köp minus försäljningar. Kan vara ett negativt tal.
Observera att noll (0) inte ska användas om uppgift saknas.
Om uppgift saknas rapportera ej in på den här taggen.
</t>
  </si>
  <si>
    <t xml:space="preserve">Kundens totala marknadsvärde av nytt sparande under året i aktier i depå hos er. Rapportera nettosparande - det vill säga köp minus försäljningar. Kan vara ett negativt tal.
Observera att noll (0) inte ska användas om uppgift saknas.
Om uppgift saknas rapportera ej in på den här taggen.
</t>
  </si>
  <si>
    <r>
      <t xml:space="preserve">Kundens totala marknadsvärde av nytt sparande under året i övriga tillgångar (som inte är fonder eller aktier) i depå hos er. Rapportera nettosparande - det vill säga köp minus försäljningar. Kan vara ett negativt tal.
Här ska ni </t>
    </r>
    <r>
      <rPr>
        <b/>
        <sz val="11"/>
        <color theme="1"/>
        <rFont val="Calibri"/>
        <family val="2"/>
        <scheme val="minor"/>
      </rPr>
      <t>inte</t>
    </r>
    <r>
      <rPr>
        <sz val="11"/>
        <color theme="1"/>
        <rFont val="Calibri"/>
        <family val="2"/>
        <scheme val="minor"/>
      </rPr>
      <t xml:space="preserve"> rapportera nettoförändringen i saldo på konto. Saldo på konto (oinvesterat) fångar vi som skillnader mellan åren i variabel </t>
    </r>
    <r>
      <rPr>
        <i/>
        <sz val="11"/>
        <color theme="1"/>
        <rFont val="Calibri"/>
        <family val="2"/>
        <scheme val="minor"/>
      </rPr>
      <t>savingsCompanyDepositAccount</t>
    </r>
    <r>
      <rPr>
        <sz val="11"/>
        <color theme="1"/>
        <rFont val="Calibri"/>
        <family val="2"/>
        <scheme val="minor"/>
      </rPr>
      <t xml:space="preserve">.
Observera att noll (0) inte ska användas om uppgift saknas.
Om uppgift saknas rapportera ej in på den här taggen.
</t>
    </r>
  </si>
  <si>
    <t xml:space="preserve">Nettoköp (köp minus försäljning) av kapitalförsäkringar under året före avstämningsdatumet. Kan vara ett negativt tal.
Anges i hela kronor.
Observera att noll (0) inte ska användas om uppgift saknas.
Om uppgift saknas rapportera ej in på den här taggen.
</t>
  </si>
  <si>
    <t xml:space="preserve">Nettoköp (köp minus försäljning) av övriga värdepapper under året före avstämningsdatumet. Här ska ni ange värdepapper där det är okänt om de finns i ISK eller depå, eller är en kapitalförsäkring. Kan vara ett negativt tal.
Anges i hela kronor.
Observera att noll (0) inte ska användas om uppgift saknas.
Om uppgift saknas rapportera ej in på den här taggen.
</t>
  </si>
  <si>
    <t xml:space="preserve">Nettoköp (köp minus försäljning) av okänt ursprung under året före avstämningsdatumet. Här ska ni ange värdepapper där det är okänt om de finns i ISK eller depå, eller är en kapitalförsäkring. Kan vara ett negativt tal.
Anges i hela kronor.
Observera att noll (0) inte ska användas om uppgift saknas.
Om uppgift saknas rapportera ej in på den här taggen.
</t>
  </si>
  <si>
    <r>
      <t xml:space="preserve">Utdelningar (före skatt) under året i på ISK. Ta endast med utdelning i pengar. </t>
    </r>
    <r>
      <rPr>
        <b/>
        <sz val="11"/>
        <color theme="1"/>
        <rFont val="Calibri"/>
        <family val="2"/>
        <scheme val="minor"/>
      </rPr>
      <t>Ta inte med utdelning i värdepapper.</t>
    </r>
    <r>
      <rPr>
        <sz val="11"/>
        <color theme="1"/>
        <rFont val="Calibri"/>
        <family val="2"/>
        <scheme val="minor"/>
      </rPr>
      <t xml:space="preserve">
Anges i hela kronor.
Observera att noll (0) inte ska användas om uppgift saknas.
Om uppgift saknas rapportera ej in på den här taggen.
</t>
    </r>
  </si>
  <si>
    <r>
      <t xml:space="preserve">Utdelningar (före skatt) under året i depå. Ta endast med utdelning i pengar. </t>
    </r>
    <r>
      <rPr>
        <b/>
        <sz val="11"/>
        <color theme="1"/>
        <rFont val="Calibri"/>
        <family val="2"/>
        <scheme val="minor"/>
      </rPr>
      <t>Ta inte med utdelning i värdepapper.</t>
    </r>
    <r>
      <rPr>
        <sz val="11"/>
        <color theme="1"/>
        <rFont val="Calibri"/>
        <family val="2"/>
        <scheme val="minor"/>
      </rPr>
      <t xml:space="preserve">
Anges i hela kronor.
Observera att noll (0) inte ska användas om uppgift saknas.
Om uppgift saknas rapportera ej in på den här taggen.
</t>
    </r>
  </si>
  <si>
    <r>
      <t xml:space="preserve">Utdelningar (före skatt) under året i kapitalförsäkring. Ta endast med utdelning i pengar. </t>
    </r>
    <r>
      <rPr>
        <b/>
        <sz val="11"/>
        <color theme="1"/>
        <rFont val="Calibri"/>
        <family val="2"/>
        <scheme val="minor"/>
      </rPr>
      <t>Ta inte med utdelning i värdepapper.</t>
    </r>
    <r>
      <rPr>
        <sz val="11"/>
        <color theme="1"/>
        <rFont val="Calibri"/>
        <family val="2"/>
        <scheme val="minor"/>
      </rPr>
      <t xml:space="preserve">
Anges i hela kronor.
Observera att noll (0) inte ska användas om uppgift saknas.
Om uppgift saknas rapportera ej in på den här taggen.
</t>
    </r>
  </si>
  <si>
    <r>
      <t xml:space="preserve">Amortering på bolån (lån med bostad som säkerhet) under året.
Anges i hela kronor.
</t>
    </r>
    <r>
      <rPr>
        <b/>
        <sz val="11"/>
        <color theme="1"/>
        <rFont val="Calibri"/>
        <family val="2"/>
        <scheme val="minor"/>
      </rPr>
      <t>För lån som har flera låntagare ska amorteringarna delas med antalet låntagare.</t>
    </r>
    <r>
      <rPr>
        <sz val="11"/>
        <color theme="1"/>
        <rFont val="Calibri"/>
        <family val="2"/>
        <scheme val="minor"/>
      </rPr>
      <t xml:space="preserve">
Observera att noll (0) inte ska användas om uppgift saknas.
Om uppgift saknas rapportera ej in på den här taggen.
</t>
    </r>
  </si>
  <si>
    <r>
      <t xml:space="preserve">Amortering på alla lån som </t>
    </r>
    <r>
      <rPr>
        <b/>
        <sz val="11"/>
        <color theme="1"/>
        <rFont val="Calibri"/>
        <family val="2"/>
        <scheme val="minor"/>
      </rPr>
      <t>inte</t>
    </r>
    <r>
      <rPr>
        <sz val="11"/>
        <color theme="1"/>
        <rFont val="Calibri"/>
        <family val="2"/>
        <scheme val="minor"/>
      </rPr>
      <t xml:space="preserve"> har bostad som säkerhet (som exempelvis blancolån, objektslån, delbetalningar) under året.
Anges i hela kronor.
</t>
    </r>
    <r>
      <rPr>
        <b/>
        <sz val="11"/>
        <color theme="1"/>
        <rFont val="Calibri"/>
        <family val="2"/>
        <scheme val="minor"/>
      </rPr>
      <t>För lån som har flera låntagare ska amorteringarna delas med antalet låntagare.</t>
    </r>
    <r>
      <rPr>
        <sz val="11"/>
        <color theme="1"/>
        <rFont val="Calibri"/>
        <family val="2"/>
        <scheme val="minor"/>
      </rPr>
      <t xml:space="preserve">
Observera att noll (0) inte ska användas om uppgift saknas.
Om uppgift saknas rapportera ej in på den här taggen.
</t>
    </r>
  </si>
  <si>
    <r>
      <t xml:space="preserve">Kunden har fått rådgivning </t>
    </r>
    <r>
      <rPr>
        <b/>
        <sz val="11"/>
        <rFont val="Calibri"/>
        <family val="2"/>
        <scheme val="minor"/>
      </rPr>
      <t xml:space="preserve">av rådgivare (person) </t>
    </r>
    <r>
      <rPr>
        <sz val="11"/>
        <rFont val="Calibri"/>
        <family val="2"/>
        <scheme val="minor"/>
      </rPr>
      <t>senaste 12 månaderna före avstämningsdatum. 
1 - kunden har fått</t>
    </r>
    <r>
      <rPr>
        <i/>
        <sz val="11"/>
        <rFont val="Calibri"/>
        <family val="2"/>
        <scheme val="minor"/>
      </rPr>
      <t xml:space="preserve"> </t>
    </r>
    <r>
      <rPr>
        <sz val="11"/>
        <rFont val="Calibri"/>
        <family val="2"/>
        <scheme val="minor"/>
      </rPr>
      <t>investerings- eller sparanderådgivning
0 - kunden</t>
    </r>
    <r>
      <rPr>
        <b/>
        <sz val="11"/>
        <rFont val="Calibri"/>
        <family val="2"/>
        <scheme val="minor"/>
      </rPr>
      <t xml:space="preserve"> har inte</t>
    </r>
    <r>
      <rPr>
        <sz val="11"/>
        <rFont val="Calibri"/>
        <family val="2"/>
        <scheme val="minor"/>
      </rPr>
      <t xml:space="preserve"> fått investerings- eller sparanderådgivning
Observera att noll (0) inte ska användas om uppgift saknas.
Om uppgift saknas rapportera ej in på den här taggen.
</t>
    </r>
  </si>
  <si>
    <r>
      <t xml:space="preserve">Kunden har fått rådgivning </t>
    </r>
    <r>
      <rPr>
        <b/>
        <sz val="11"/>
        <rFont val="Calibri"/>
        <family val="2"/>
        <scheme val="minor"/>
      </rPr>
      <t>av robot</t>
    </r>
    <r>
      <rPr>
        <sz val="11"/>
        <rFont val="Calibri"/>
        <family val="2"/>
        <scheme val="minor"/>
      </rPr>
      <t xml:space="preserve"> senaste 12 månaderna före avstämningsdatum. 
1 - kunden har fått</t>
    </r>
    <r>
      <rPr>
        <i/>
        <sz val="11"/>
        <rFont val="Calibri"/>
        <family val="2"/>
        <scheme val="minor"/>
      </rPr>
      <t xml:space="preserve"> </t>
    </r>
    <r>
      <rPr>
        <sz val="11"/>
        <rFont val="Calibri"/>
        <family val="2"/>
        <scheme val="minor"/>
      </rPr>
      <t xml:space="preserve">investerings- eller sparanderådgivning
0 - kunden </t>
    </r>
    <r>
      <rPr>
        <b/>
        <sz val="11"/>
        <rFont val="Calibri"/>
        <family val="2"/>
        <scheme val="minor"/>
      </rPr>
      <t>har inte</t>
    </r>
    <r>
      <rPr>
        <sz val="11"/>
        <rFont val="Calibri"/>
        <family val="2"/>
        <scheme val="minor"/>
      </rPr>
      <t xml:space="preserve"> fått investerings- eller sparanderådgivning
Observera att noll (0) inte ska användas om uppgift saknas.
Om uppgift saknas rapportera ej in på den här taggen.
</t>
    </r>
  </si>
  <si>
    <r>
      <t xml:space="preserve">Kunden har fått rådgivning </t>
    </r>
    <r>
      <rPr>
        <b/>
        <sz val="11"/>
        <rFont val="Calibri"/>
        <family val="2"/>
        <scheme val="minor"/>
      </rPr>
      <t>av okänt slag</t>
    </r>
    <r>
      <rPr>
        <sz val="11"/>
        <rFont val="Calibri"/>
        <family val="2"/>
        <scheme val="minor"/>
      </rPr>
      <t xml:space="preserve"> senaste 12 månaderna före avstämningsdatum. 
1 - kunden har fått</t>
    </r>
    <r>
      <rPr>
        <i/>
        <sz val="11"/>
        <rFont val="Calibri"/>
        <family val="2"/>
        <scheme val="minor"/>
      </rPr>
      <t xml:space="preserve"> </t>
    </r>
    <r>
      <rPr>
        <sz val="11"/>
        <rFont val="Calibri"/>
        <family val="2"/>
        <scheme val="minor"/>
      </rPr>
      <t xml:space="preserve">investerings- eller sparanderådgivning
0 - kunden </t>
    </r>
    <r>
      <rPr>
        <b/>
        <sz val="11"/>
        <rFont val="Calibri"/>
        <family val="2"/>
        <scheme val="minor"/>
      </rPr>
      <t xml:space="preserve">har inte </t>
    </r>
    <r>
      <rPr>
        <sz val="11"/>
        <rFont val="Calibri"/>
        <family val="2"/>
        <scheme val="minor"/>
      </rPr>
      <t xml:space="preserve">fått investerings- eller sparanderådgivning
Observera att noll (0) inte ska användas om uppgift saknas.
Om uppgift saknas rapportera ej in på den här taggen.
</t>
    </r>
  </si>
  <si>
    <t xml:space="preserve">Den provision kunden har betalat för rådgivning senaste 12 månaderna före avstämning.
Anges i hela kronor.
Observera att noll (0) inte ska användas om uppgift saknas.
Om uppgift saknas rapportera ej in på den här taggen.
</t>
  </si>
  <si>
    <t xml:space="preserve">Regelbundet totalt månatligt sparande vid avstämningstillfället. Månadssparandet gäller endast vid överföring till annat konto än lönekontot. Det andra kontot kan vara ISK, depå, annat sparkonto, eller liknande.
Rapporteringen ska ske som kronor (registrerat månadssparande genom autogiro per avstämningsdatum).
Observera att noll (0) inte ska användas om uppgift saknas.
Om uppgift saknas rapportera ej in på den här taggen.
</t>
  </si>
  <si>
    <r>
      <t xml:space="preserve">Belåningsgrad. Hur stor andel av kundens tillgångar på ISK som är belånade.
Ange ett tal med fyra decimalers noggrannhet och punkt istället för komma som decimalavskiljare, till exempel 4,85 % = 0.0485.
</t>
    </r>
    <r>
      <rPr>
        <b/>
        <sz val="11"/>
        <rFont val="Calibri"/>
        <family val="2"/>
        <scheme val="minor"/>
      </rPr>
      <t xml:space="preserve">Om tillgången är obelånad, ange 0. </t>
    </r>
    <r>
      <rPr>
        <sz val="11"/>
        <rFont val="Calibri"/>
        <family val="2"/>
        <scheme val="minor"/>
      </rPr>
      <t xml:space="preserve">
Observera att noll (0) inte ska användas om uppgift saknas.
Om uppgift saknas rapportera ej in på den här taggen.
</t>
    </r>
  </si>
  <si>
    <t>number</t>
  </si>
  <si>
    <t>4 decimals</t>
  </si>
  <si>
    <t xml:space="preserve">Belåningsgrad. Hur stor andel av kundens tillgångar i depå som är belånade.
Ange ett tal med fyra decimalers noggrannhet och punkt istället för komma som decimalavskiljare, till exempel 4,85 % = 0.0485.
Om tillgången är obelånad ange 0. Om uppgift saknas lämna tom.
</t>
  </si>
  <si>
    <r>
      <t xml:space="preserve">Belåningsgrad. Hur stor andel av kundens tillgångar i kapitalförsäkring som är belånade.
Ange ett tal med fyra decimalers noggrannhet och punkt istället för komma som decimalavskiljare, till exempel 4,85 % = 0.0485.
</t>
    </r>
    <r>
      <rPr>
        <b/>
        <sz val="11"/>
        <rFont val="Calibri"/>
        <family val="2"/>
        <scheme val="minor"/>
      </rPr>
      <t xml:space="preserve">Om tillgången är obelånad, ange 0. </t>
    </r>
    <r>
      <rPr>
        <sz val="11"/>
        <rFont val="Calibri"/>
        <family val="2"/>
        <scheme val="minor"/>
      </rPr>
      <t xml:space="preserve">
Observera att noll (0) inte ska användas om uppgift saknas.
Om uppgift saknas rapportera ej in på den här taggen.
</t>
    </r>
  </si>
  <si>
    <r>
      <t xml:space="preserve">Möjlig belåningsgrad. Hur stor andel av kundens tillgångar på ISK </t>
    </r>
    <r>
      <rPr>
        <b/>
        <sz val="11"/>
        <rFont val="Calibri"/>
        <family val="2"/>
        <scheme val="minor"/>
      </rPr>
      <t>som går att belåna</t>
    </r>
    <r>
      <rPr>
        <sz val="11"/>
        <rFont val="Calibri"/>
        <family val="2"/>
        <scheme val="minor"/>
      </rPr>
      <t xml:space="preserve">.
Ange ett tal med fyra decimalers noggrannhet och punkt istället för komma som decimalavskiljare, till exempel 4,85 % = 0.0485.
</t>
    </r>
    <r>
      <rPr>
        <b/>
        <sz val="11"/>
        <rFont val="Calibri"/>
        <family val="2"/>
        <scheme val="minor"/>
      </rPr>
      <t xml:space="preserve">Om tillgången inte går att belåna, ange 0. </t>
    </r>
    <r>
      <rPr>
        <sz val="11"/>
        <rFont val="Calibri"/>
        <family val="2"/>
        <scheme val="minor"/>
      </rPr>
      <t xml:space="preserve">
Observera att noll (0) inte ska användas om uppgift saknas.
Om uppgift saknas rapportera ej in på den här taggen.
</t>
    </r>
  </si>
  <si>
    <r>
      <t xml:space="preserve">Möjlig belåningsgrad. Hur stor andel av kundens tillgångar i depå </t>
    </r>
    <r>
      <rPr>
        <b/>
        <sz val="11"/>
        <rFont val="Calibri"/>
        <family val="2"/>
        <scheme val="minor"/>
      </rPr>
      <t>som</t>
    </r>
    <r>
      <rPr>
        <sz val="11"/>
        <rFont val="Calibri"/>
        <family val="2"/>
        <scheme val="minor"/>
      </rPr>
      <t xml:space="preserve"> </t>
    </r>
    <r>
      <rPr>
        <b/>
        <sz val="11"/>
        <rFont val="Calibri"/>
        <family val="2"/>
        <scheme val="minor"/>
      </rPr>
      <t>går att belåna</t>
    </r>
    <r>
      <rPr>
        <sz val="11"/>
        <rFont val="Calibri"/>
        <family val="2"/>
        <scheme val="minor"/>
      </rPr>
      <t xml:space="preserve">.
Ange ett tal med fyra decimalers noggrannhet och punkt istället för komma som decimalavskiljare, till exempel 4,85 % = 0.0485.
</t>
    </r>
    <r>
      <rPr>
        <b/>
        <sz val="11"/>
        <rFont val="Calibri"/>
        <family val="2"/>
        <scheme val="minor"/>
      </rPr>
      <t xml:space="preserve">Om tillgången inte går att belåna, ange 0. </t>
    </r>
    <r>
      <rPr>
        <sz val="11"/>
        <rFont val="Calibri"/>
        <family val="2"/>
        <scheme val="minor"/>
      </rPr>
      <t xml:space="preserve">
Observera att noll (0) inte ska användas om uppgift saknas.
Om uppgift saknas rapportera ej in på den här taggen.
</t>
    </r>
  </si>
  <si>
    <r>
      <t xml:space="preserve">Möjlig belåningsgrad. Hur stor andel av kundens tillgångar i kapitalförsäkringar </t>
    </r>
    <r>
      <rPr>
        <b/>
        <sz val="11"/>
        <rFont val="Calibri"/>
        <family val="2"/>
        <scheme val="minor"/>
      </rPr>
      <t>som går att belåna</t>
    </r>
    <r>
      <rPr>
        <sz val="11"/>
        <rFont val="Calibri"/>
        <family val="2"/>
        <scheme val="minor"/>
      </rPr>
      <t xml:space="preserve">.
Ange ett tal med fyra decimalers noggrannhet och punkt istället för komma som decimalavskiljare, till exempel 4,85 % = 0.0485.
</t>
    </r>
    <r>
      <rPr>
        <b/>
        <sz val="11"/>
        <rFont val="Calibri"/>
        <family val="2"/>
        <scheme val="minor"/>
      </rPr>
      <t xml:space="preserve">Om tillgången inte går att belåna, ange 0. </t>
    </r>
    <r>
      <rPr>
        <sz val="11"/>
        <rFont val="Calibri"/>
        <family val="2"/>
        <scheme val="minor"/>
      </rPr>
      <t xml:space="preserve">
Observera att noll (0) inte ska användas om uppgift saknas.
Om uppgift saknas rapportera ej in på den här taggen.
</t>
    </r>
  </si>
  <si>
    <t xml:space="preserve">Antal genomförda köp av värdepapper – fonder, aktier och övriga - under det år som innehåller avstämningsdatum. Här ska ni inte dela upp köpen i olika typer av värdepapper. Gäller ej banksparande.
Anges i antal.
Observera att noll (0) inte ska användas om uppgift saknas.
Om uppgift saknas rapportera ej in på den här taggen.
</t>
  </si>
  <si>
    <t xml:space="preserve">Antal genomförda försäljningar av värdepapper – fonder, aktier och övriga - under samma år som avstämningsdatum. Här ska ni inte dela upp försäljning  i olika typer av värdepapper. Gäller ej banksparande.
Anges i antal.
Observera att noll (0) inte ska användas om uppgift saknas.
Om uppgift saknas rapportera ej in på den här taggen.
</t>
  </si>
  <si>
    <r>
      <t xml:space="preserve">Värdet av köpta värdepapper – fonder, aktier och övriga - under samma år som avstämningsdatum. Här ska ni inte dela upp köpen i olika typer av värdepapper. Gäller ej banksparande. </t>
    </r>
    <r>
      <rPr>
        <b/>
        <sz val="11"/>
        <rFont val="Calibri"/>
        <family val="2"/>
        <scheme val="minor"/>
      </rPr>
      <t>För de kunder som ingår i stickprovet och har gjort köp för mer än 30 miljoner kronor ska ni ange 30 000 000.</t>
    </r>
    <r>
      <rPr>
        <sz val="11"/>
        <rFont val="Calibri"/>
        <family val="2"/>
        <scheme val="minor"/>
      </rPr>
      <t xml:space="preserve">
Anges i kronor,
Observera att noll (0) inte ska användas om uppgift saknas.
Om uppgift saknas rapportera ej in på den här taggen.
</t>
    </r>
  </si>
  <si>
    <r>
      <t xml:space="preserve">Värdet av sålda värdepapper – fonder, aktier och övriga - under samma år som avstämningsdatum. Här ska ni inte dela upp försäljningen i olika typer av värdepapper. Gäller ej banksparande. </t>
    </r>
    <r>
      <rPr>
        <b/>
        <sz val="11"/>
        <rFont val="Calibri"/>
        <family val="2"/>
        <scheme val="minor"/>
      </rPr>
      <t>För de kunder som ingår i stickprovet och gjort försäljningar för mer än 30 miljoner kronor ska ni ange 30 000 000.</t>
    </r>
    <r>
      <rPr>
        <sz val="11"/>
        <rFont val="Calibri"/>
        <family val="2"/>
        <scheme val="minor"/>
      </rPr>
      <t xml:space="preserve">
Anges i kronor.
Observera att noll (0) inte ska användas om uppgift saknas.
Om uppgift saknas rapportera ej in på den här taggen.
</t>
    </r>
  </si>
  <si>
    <r>
      <t xml:space="preserve">Antal </t>
    </r>
    <r>
      <rPr>
        <b/>
        <sz val="11"/>
        <rFont val="Calibri"/>
        <family val="2"/>
        <scheme val="minor"/>
      </rPr>
      <t>unika</t>
    </r>
    <r>
      <rPr>
        <sz val="11"/>
        <rFont val="Calibri"/>
        <family val="2"/>
        <scheme val="minor"/>
      </rPr>
      <t xml:space="preserve"> fonder (olika ISIN) som kunden har köpt under samma år som avstämningsdatum. Räkna även med de fonder som kunden inte längre äger vid avstämningsdatum. 
</t>
    </r>
    <r>
      <rPr>
        <b/>
        <sz val="11"/>
        <rFont val="Calibri"/>
        <family val="2"/>
        <scheme val="minor"/>
      </rPr>
      <t>Exempel:</t>
    </r>
    <r>
      <rPr>
        <sz val="11"/>
        <rFont val="Calibri"/>
        <family val="2"/>
        <scheme val="minor"/>
      </rPr>
      <t xml:space="preserve"> Om kunden har köpt 100 andelar i en sverigefond och 100 andelar i en globalfond, och sedan sålt alla andelar i globalfonden, ange 2 (eftersom kunden har köpt 2 unika fonder under året).
Observera att noll (0) inte ska användas om uppgift saknas.
Om uppgift saknas rapportera ej in på den här taggen.
</t>
    </r>
  </si>
  <si>
    <r>
      <t xml:space="preserve">Antal </t>
    </r>
    <r>
      <rPr>
        <b/>
        <sz val="11"/>
        <rFont val="Calibri"/>
        <family val="2"/>
        <scheme val="minor"/>
      </rPr>
      <t>unika</t>
    </r>
    <r>
      <rPr>
        <sz val="11"/>
        <rFont val="Calibri"/>
        <family val="2"/>
        <scheme val="minor"/>
      </rPr>
      <t xml:space="preserve"> aktier (olika ISIN) som kunden har köpt under samma år som avstämningsdatum. Räkna även med de fonder som kunden inte längre äger vid avstämningsdatum.
</t>
    </r>
    <r>
      <rPr>
        <b/>
        <sz val="11"/>
        <rFont val="Calibri"/>
        <family val="2"/>
        <scheme val="minor"/>
      </rPr>
      <t xml:space="preserve">Exempel: </t>
    </r>
    <r>
      <rPr>
        <sz val="11"/>
        <rFont val="Calibri"/>
        <family val="2"/>
        <scheme val="minor"/>
      </rPr>
      <t xml:space="preserve">Om kunden har köpt 100 ABB-aktier och 100 Volvo-aktier, och sedan sålt alla ABB-aktier, ange 2 (eftersom kunden har köpt 2 unika aktier under året).
Observera att noll (0) inte ska användas om uppgift saknas.
Om uppgift saknas rapportera ej in på den här taggen.
</t>
    </r>
  </si>
  <si>
    <t xml:space="preserve">Betalat courtage under året, ISK.
Anges i kronor.
Observera att noll (0) inte ska användas om uppgift saknas.
Om uppgift saknas rapportera ej in på den här taggen.
</t>
  </si>
  <si>
    <t xml:space="preserve">Betalat courtage under året, Depå.
Anges i kronor.
Observera att noll (0) inte ska användas om uppgift saknas.
Om uppgift saknas rapportera ej in på den här taggen.
</t>
  </si>
  <si>
    <r>
      <t xml:space="preserve">Betalda avgifter för värdepapper – fonder, aktier och övriga - under året före avstämningsdatum. Här ska ni inte dela upp avgifterna i olika typer av värdepapper. Ni ska inte heller dela upp avgifterna i olika typer av avgifter här.
</t>
    </r>
    <r>
      <rPr>
        <b/>
        <sz val="11"/>
        <rFont val="Calibri"/>
        <family val="2"/>
        <scheme val="minor"/>
      </rPr>
      <t xml:space="preserve">För de kunder som ingår i stickprovet och har betalat mer än 10 miljoner kronor i avgifter ange 10 000 000.
</t>
    </r>
    <r>
      <rPr>
        <sz val="11"/>
        <rFont val="Calibri"/>
        <family val="2"/>
        <scheme val="minor"/>
      </rPr>
      <t xml:space="preserve">
Anges i kronor.
Observera att noll (0) inte ska användas om uppgift saknas.
Om uppgift saknas rapportera ej in på den här taggen.
</t>
    </r>
  </si>
  <si>
    <t xml:space="preserve">Skalavgift, depåavgift. Den avgift kunden har betalat för att få ha en depå (till exempel) hos er.
Anges i kronor.
Observera att noll (0) inte ska användas om uppgift saknas.
Om uppgift saknas rapportera ej in på den här taggen.
</t>
  </si>
  <si>
    <t xml:space="preserve">Kundens årliga grundkostnad för konto, kort, girering, internetbank.
Anges i kronor.
Observera att noll (0) inte ska användas om uppgift saknas.
Om uppgift saknas rapportera ej in på den här taggen.
</t>
  </si>
  <si>
    <t xml:space="preserve">Kundens grundkostnad för kreditkort, det vill den kostnad kunden betalar varje år även om hon eller han inte använder kreditutrymmet.
Anges i kronor.
Observera att noll (0) inte ska användas om uppgift saknas.
Om uppgift saknas rapportera ej in på den här taggen.
</t>
  </si>
  <si>
    <t xml:space="preserve">Kundens grundkostnad för kontokredit, det vill den kostnad kunden betalar varje år även om hon eller han inte använder kreditutrymmet.
Anges i kronor.
Observera att noll (0) inte ska användas om uppgift saknas.
Om uppgift saknas rapportera ej in på den här taggen.
</t>
  </si>
  <si>
    <t>Information om lån och krediter</t>
  </si>
  <si>
    <r>
      <t xml:space="preserve">ID för </t>
    </r>
    <r>
      <rPr>
        <b/>
        <sz val="11"/>
        <color theme="1"/>
        <rFont val="Calibri"/>
        <family val="2"/>
        <scheme val="minor"/>
      </rPr>
      <t>lånet/krediten</t>
    </r>
    <r>
      <rPr>
        <sz val="11"/>
        <color theme="1"/>
        <rFont val="Calibri"/>
        <family val="2"/>
        <scheme val="minor"/>
      </rPr>
      <t xml:space="preserve"> enligt följande format:
* max 50 tecken
* unik per lån/kredit
* får inte vara tomt
* ska inte gå att läsa ut personnummer
* ska kunna spåras till individ av banken tills FI begär radering
Utgå från kund enligt customerID.
Rapportera respektive lån som har aktuellt customerID.
Olika lånedelar </t>
    </r>
    <r>
      <rPr>
        <b/>
        <sz val="11"/>
        <color theme="1"/>
        <rFont val="Calibri"/>
        <family val="2"/>
        <scheme val="minor"/>
      </rPr>
      <t>kan</t>
    </r>
    <r>
      <rPr>
        <sz val="11"/>
        <color theme="1"/>
        <rFont val="Calibri"/>
        <family val="2"/>
        <scheme val="minor"/>
      </rPr>
      <t xml:space="preserve"> rapporteras som ett lån om:
* säkerhetsobjekt (för bolån), löptid, räntebindningstid, effektiv ränta och låntagarsammansättning är desamma.
Fakturor. Rapportera endast fakturor som inneburit extra kostnader för kunden och är "aktiva" vid avstämningsdatum. </t>
    </r>
    <r>
      <rPr>
        <b/>
        <sz val="11"/>
        <color theme="1"/>
        <rFont val="Calibri"/>
        <family val="2"/>
        <scheme val="minor"/>
      </rPr>
      <t>Inkludera inte</t>
    </r>
    <r>
      <rPr>
        <sz val="11"/>
        <color theme="1"/>
        <rFont val="Calibri"/>
        <family val="2"/>
        <scheme val="minor"/>
      </rPr>
      <t xml:space="preserve"> lånelöfte och ännu ej utbetalda lån.
</t>
    </r>
    <r>
      <rPr>
        <b/>
        <sz val="11"/>
        <color theme="1"/>
        <rFont val="Calibri"/>
        <family val="2"/>
        <scheme val="minor"/>
      </rPr>
      <t>Exkludera</t>
    </r>
    <r>
      <rPr>
        <sz val="11"/>
        <color theme="1"/>
        <rFont val="Calibri"/>
        <family val="2"/>
        <scheme val="minor"/>
      </rPr>
      <t xml:space="preserve"> de lån som är kopplade till två eller flera säkerheter. För lån mot värdepapper kan säkerheten bestå av flera aktier eller fonder. Dessa lån ska </t>
    </r>
    <r>
      <rPr>
        <b/>
        <sz val="11"/>
        <color theme="1"/>
        <rFont val="Calibri"/>
        <family val="2"/>
        <scheme val="minor"/>
      </rPr>
      <t>inkluderas</t>
    </r>
    <r>
      <rPr>
        <sz val="11"/>
        <color theme="1"/>
        <rFont val="Calibri"/>
        <family val="2"/>
        <scheme val="minor"/>
      </rPr>
      <t xml:space="preserve"> eftersom de är kopplade till ett ISK eller en depå och de räknas som en (1) säkerhet. Det ska alltså endast finnas en säkerhetsmassa till varje värdepapperslån.
</t>
    </r>
  </si>
  <si>
    <r>
      <t xml:space="preserve">Referens till lånets </t>
    </r>
    <r>
      <rPr>
        <b/>
        <sz val="11"/>
        <color theme="1"/>
        <rFont val="Calibri"/>
        <family val="2"/>
        <scheme val="minor"/>
      </rPr>
      <t>säkerhet</t>
    </r>
    <r>
      <rPr>
        <sz val="11"/>
        <color theme="1"/>
        <rFont val="Calibri"/>
        <family val="2"/>
        <scheme val="minor"/>
      </rPr>
      <t xml:space="preserve">.
collateralID som anges här måste finnas i säkerhetsfliken. 
Om ett bolån har både bostad och värdepapper som säkerhet rapportera endast bostaden som säkerhet.
Om lånet saknar säkerhet eller om uppgift saknas rapportera ej in på den här taggen.
</t>
    </r>
  </si>
  <si>
    <t xml:space="preserve">Antal låntagare enligt kontrakt.
Observera att noll (0) inte ska användas om uppgift saknas.
Om uppgift saknas rapportera ej in på den här taggen.
</t>
  </si>
  <si>
    <t xml:space="preserve">Ange datum då lånet eller krediten betalades ut. 
Format ÅÅÅÅ-MM-DD.
</t>
  </si>
  <si>
    <t xml:space="preserve">Ange typ av lån,
'BOLB' - Bolån med pant i bostadsrätt
'BOLS' - Bolån med pant i småhus eller annan fastighet (som ej är bostadrätt eller ägarlägenhet)
'BOLU' - Bolån med pant i okänd bostadstyp
'KORT' - Kortkredit
'KONT' - Kontokredit
'BLAN' - Blancolån
'OBLA' - Objektslån (till exemepel bil och båt), som inte är värdepapperslån
'DELB' - Delbetalning med ursprung i delbetalning
'DELK' - Delbetalning konverterad från faktura
'FAKT' - Faktura (som inte konverterats)
'LANF' - Faktura som konverterats till annan typ av lån än delbetalning
'VLAN' - Värdepapperslån
'OTHR' - Övrigt lån
'UPSA' - Uppgift saknas
</t>
  </si>
  <si>
    <t>BOLB,
BOLS,
BOLU,
KORT,
KONT,
BLAN,
OBLA,
DELB,
DELK,
FAKT,
LANF,
VLAN,
OTHR,
UPSA</t>
  </si>
  <si>
    <t xml:space="preserve">Ange det utbetalade lånebeloppet.
Anges i hela kronor.
Observera att noll (0) inte ska användas om uppgift saknas.
Om uppgift saknas rapportera ej in på den här taggen.
</t>
  </si>
  <si>
    <t xml:space="preserve">Ange det nuvarande lånebeloppet.
För krediter (till exempel kort- och kontokrediter), ange det totala utnyttjade kreditbeloppet. 
För övriga lånetyper, ange den aktuella kapitalskulden vid avstämningsdatum.
Anges i hela kronor.
Observera att noll (0) inte ska användas om uppgift saknas.
Om uppgift saknas rapportera ej in på den här taggen.
</t>
  </si>
  <si>
    <t xml:space="preserve">Totalt nominellt belopp för poster utanför balansräkningen.
Detta omfattar varje utlåningsåtagande innan konverteringsfaktorer och kreditriskreducerande metoder har beaktats. Det är det belopp som bäst motsvarar institutets maximala exponering för kreditrisker, utan hänsyn till eventuella säkerheter som innehas eller andra kreditförstärkningar.
Anges i hela kronor.
Observera att noll (0) inte ska användas om uppgift saknas.
Om uppgift saknas rapportera ej in på den här taggen.
</t>
  </si>
  <si>
    <r>
      <t xml:space="preserve">Ange det värde, där tillämpligt, för kreditkonverteringsfaktorn som tillämpas vid beräkning av REA (Riskexponeringsbelopp) för instrumentet enligt Tillsynsförordningen (CRR).
Ange ett tal </t>
    </r>
    <r>
      <rPr>
        <b/>
        <sz val="11"/>
        <color theme="1"/>
        <rFont val="Calibri"/>
        <family val="2"/>
        <scheme val="minor"/>
      </rPr>
      <t xml:space="preserve">större än eller lika med 0 </t>
    </r>
    <r>
      <rPr>
        <sz val="11"/>
        <color theme="1"/>
        <rFont val="Calibri"/>
        <family val="2"/>
        <scheme val="minor"/>
      </rPr>
      <t xml:space="preserve">med fyra decimalers noggrannhet och punkt istället för komma som decimalavskiljare till exempel 4,85 % = 0.0485.
Observera att noll (0) inte ska användas om uppgift saknas.
Om uppgift saknas rapportera ej in på den här taggen.
</t>
    </r>
  </si>
  <si>
    <t xml:space="preserve">Exposure at default (EAD) är storleken på den totala exponeringen, inklusive effekter av konverteringsfaktorer, som institutet har i händelse av fallissemang. Anges i SEK.
Observera att noll (0) inte ska användas om uppgift saknas.
Om uppgift saknas rapportera ej in på den här taggen.
</t>
  </si>
  <si>
    <r>
      <t xml:space="preserve">Ange syftet med lån,
</t>
    </r>
    <r>
      <rPr>
        <b/>
        <sz val="11"/>
        <rFont val="Calibri"/>
        <family val="2"/>
        <scheme val="minor"/>
      </rPr>
      <t xml:space="preserve">'BKOP' - Bostadsköp. Lån med bostad som säkerhet eller ett blancolån med syfte att köpa bostad.
</t>
    </r>
    <r>
      <rPr>
        <sz val="11"/>
        <rFont val="Calibri"/>
        <family val="2"/>
        <scheme val="minor"/>
      </rPr>
      <t xml:space="preserve">'LOSE' - Lösa andra lån och krediter i ert institut. Gäller för lån med och utan säkerhet.
'LOAI' - Lösa andra lån och krediter i </t>
    </r>
    <r>
      <rPr>
        <b/>
        <sz val="11"/>
        <rFont val="Calibri"/>
        <family val="2"/>
        <scheme val="minor"/>
      </rPr>
      <t>annat</t>
    </r>
    <r>
      <rPr>
        <sz val="11"/>
        <rFont val="Calibri"/>
        <family val="2"/>
        <scheme val="minor"/>
      </rPr>
      <t xml:space="preserve"> institut. Gäller för lån med och utan säkerhet.
'RENO' - Renovering eller tillbyggnad av bostad/småhus
'FORD' - För köp av fordon, till exempel bil eller båt
'INVP' - investera i värdepapper
'SFIN' - säljfinansiering, finansiering av köp av vara eller tjänst
'OTHR' - Övrigt syfte
'UPSA'- Uppgift saknas
Vid lösen av lån ange endast lån som NI har löst eller som ni är säkra på att kunden har löst.
</t>
    </r>
  </si>
  <si>
    <t>BKOP,
LOSE,
LOAI,
RENO,
FORD,
INVP,
SFIN,
OTHR,
UPSA</t>
  </si>
  <si>
    <r>
      <t xml:space="preserve">Ange om lånet har köpts/förvärvats:
1 - Lånet är köpt
0 - Lånet är </t>
    </r>
    <r>
      <rPr>
        <i/>
        <sz val="11"/>
        <rFont val="Calibri"/>
        <family val="2"/>
        <scheme val="minor"/>
      </rPr>
      <t>inte</t>
    </r>
    <r>
      <rPr>
        <sz val="11"/>
        <rFont val="Calibri"/>
        <family val="2"/>
        <scheme val="minor"/>
      </rPr>
      <t xml:space="preserve"> köpt
Observera att noll (0) inte ska användas om uppgift saknas.
Om uppgift saknas rapportera ej in på den här taggen.
</t>
    </r>
  </si>
  <si>
    <r>
      <t xml:space="preserve">Ange om lånet har använts för att lösa lån i annat institut (bankbytare).
1 - Lösen av lån från annat institut
0 - </t>
    </r>
    <r>
      <rPr>
        <i/>
        <sz val="11"/>
        <rFont val="Calibri"/>
        <family val="2"/>
        <scheme val="minor"/>
      </rPr>
      <t>Inte</t>
    </r>
    <r>
      <rPr>
        <sz val="11"/>
        <rFont val="Calibri"/>
        <family val="2"/>
        <scheme val="minor"/>
      </rPr>
      <t xml:space="preserve"> lösen av lån från annat institut.
Observera att noll (0) inte ska användas om uppgift saknas.
Om uppgift saknas rapportera ej in på den här taggen.
</t>
    </r>
  </si>
  <si>
    <r>
      <t xml:space="preserve">Ange om lånet är en utökning av ett befintligt lån.
1 - Utökning av befintligt lån
0 - </t>
    </r>
    <r>
      <rPr>
        <i/>
        <sz val="11"/>
        <color theme="1"/>
        <rFont val="Calibri"/>
        <family val="2"/>
        <scheme val="minor"/>
      </rPr>
      <t>Inte</t>
    </r>
    <r>
      <rPr>
        <sz val="11"/>
        <color theme="1"/>
        <rFont val="Calibri"/>
        <family val="2"/>
        <scheme val="minor"/>
      </rPr>
      <t xml:space="preserve"> utökning av befintligt lån
Observera att noll (0) inte ska användas om uppgift saknas.
Om uppgift saknas rapportera ej in på den här taggen.
</t>
    </r>
  </si>
  <si>
    <r>
      <t xml:space="preserve">Den del av </t>
    </r>
    <r>
      <rPr>
        <i/>
        <sz val="11"/>
        <rFont val="Calibri"/>
        <family val="2"/>
        <scheme val="minor"/>
      </rPr>
      <t xml:space="preserve">loanAmountOriginal </t>
    </r>
    <r>
      <rPr>
        <sz val="11"/>
        <rFont val="Calibri"/>
        <family val="2"/>
        <scheme val="minor"/>
      </rPr>
      <t xml:space="preserve">som löst annat lån i eget eller annat institut. Denna variabel kan inte vara större än loanAmountOriginal.
Anges i hela kronor.
Observera att noll (0) inte ska användas om uppgift saknas.
Om uppgift saknas rapportera ej in på den här taggen.
</t>
    </r>
  </si>
  <si>
    <r>
      <t xml:space="preserve">Ange om lånet har gått genom en kreditförmedlare.
1 - Lånet har gått genom en förmedlare
0 - Lånet har </t>
    </r>
    <r>
      <rPr>
        <i/>
        <sz val="11"/>
        <rFont val="Calibri"/>
        <family val="2"/>
        <scheme val="minor"/>
      </rPr>
      <t>inte</t>
    </r>
    <r>
      <rPr>
        <sz val="11"/>
        <rFont val="Calibri"/>
        <family val="2"/>
        <scheme val="minor"/>
      </rPr>
      <t xml:space="preserve"> gått genom en förmedlare.
Observera att noll (0) inte ska användas om uppgift saknas.
Om uppgift saknas rapportera ej in på den här taggen.
</t>
    </r>
  </si>
  <si>
    <r>
      <t>Ange om lånet har gått genom ett ombud.
1 - Lånet har gått genom ett ombud
0 - Lånet har</t>
    </r>
    <r>
      <rPr>
        <i/>
        <sz val="11"/>
        <rFont val="Calibri"/>
        <family val="2"/>
        <scheme val="minor"/>
      </rPr>
      <t xml:space="preserve"> inte</t>
    </r>
    <r>
      <rPr>
        <sz val="11"/>
        <rFont val="Calibri"/>
        <family val="2"/>
        <scheme val="minor"/>
      </rPr>
      <t xml:space="preserve"> gått genom ett ombud
Observera att noll (0) inte ska användas om uppgift saknas.
Om uppgift saknas rapportera ej in på den här taggen.
</t>
    </r>
  </si>
  <si>
    <r>
      <t xml:space="preserve">Ange </t>
    </r>
    <r>
      <rPr>
        <b/>
        <sz val="11"/>
        <color theme="1"/>
        <rFont val="Calibri"/>
        <family val="2"/>
        <scheme val="minor"/>
      </rPr>
      <t>ursprunglig</t>
    </r>
    <r>
      <rPr>
        <sz val="11"/>
        <color theme="1"/>
        <rFont val="Calibri"/>
        <family val="2"/>
        <scheme val="minor"/>
      </rPr>
      <t xml:space="preserve"> löptid avrundat i hela månader enligt Standardiserad Europeisk Konsumentkreditinformation (SEKKI).
Om kreditens löptid understiger 1 månad, ange 1 månad. Om löptiden är obestämd:
*ange 24 månader för kort- och kontokrediter
*ange 720 månader för bolån (50 år).
Observera att noll (0) </t>
    </r>
    <r>
      <rPr>
        <sz val="11"/>
        <rFont val="Calibri"/>
        <family val="2"/>
        <scheme val="minor"/>
      </rPr>
      <t>inte ska användas om uppgift saknas.
Om uppgift saknas rapportera ej in på den här taggen.</t>
    </r>
  </si>
  <si>
    <r>
      <t>Ange</t>
    </r>
    <r>
      <rPr>
        <b/>
        <sz val="11"/>
        <color theme="1"/>
        <rFont val="Calibri"/>
        <family val="2"/>
        <scheme val="minor"/>
      </rPr>
      <t xml:space="preserve"> senast avtalad</t>
    </r>
    <r>
      <rPr>
        <sz val="11"/>
        <color theme="1"/>
        <rFont val="Calibri"/>
        <family val="2"/>
        <scheme val="minor"/>
      </rPr>
      <t xml:space="preserve"> löptid avrundat i hela månader enligt Standardiserad Europeisk Konsumentkreditinformation (SEKKI).
Om kreditens löptid understiger 1 månad, ange 1 månad. Om löptiden är obestämd:
*ange 24 månader för kort- och kontokrediter
*ange (720 minus antal månader sedan utbetalning) månader för bolån.
Observera att noll (0) inte ska användas om uppgift saknas.
Om uppgift saknas rapportera ej in på den här taggen.
</t>
    </r>
  </si>
  <si>
    <t xml:space="preserve">Nominell ränta vid utbetalningsdatum.
Anges med fyra decimalers noggrannhet och punkt istället för komma som decimalavskiljare till exempel 4,85 % = 0.0485.
Observera att noll (0) inte ska användas om uppgift saknas.
Om uppgift saknas rapportera ej in på den här taggen.
</t>
  </si>
  <si>
    <t xml:space="preserve">Nominell ränta vid avstämningsdatum.
Anges med fyra decimalers noggrannhet och punkt istället för komma som decimalavskiljare till exempel 4,85 % = 0.0485.
Observera att noll (0) inte ska användas om uppgift saknas.
Om uppgift saknas rapportera ej in på den här taggen.
</t>
  </si>
  <si>
    <r>
      <t>Ange aktuell räntebindningstid i hela månader enligt räntebindningstillfället.
Vid strikt rörlig ränta, ange 1. Strikt avser inte ränta med 3 månaders bindningstid.</t>
    </r>
    <r>
      <rPr>
        <b/>
        <sz val="11"/>
        <rFont val="Calibri"/>
        <family val="2"/>
        <scheme val="minor"/>
      </rPr>
      <t xml:space="preserve">
</t>
    </r>
    <r>
      <rPr>
        <sz val="11"/>
        <rFont val="Calibri"/>
        <family val="2"/>
        <scheme val="minor"/>
      </rPr>
      <t xml:space="preserve">
Observera att noll (0) inte ska användas om uppgift saknas.
Om uppgift saknas rapportera ej in på den här taggen.
</t>
    </r>
  </si>
  <si>
    <r>
      <t>Ange kvarstående räntebindningstid i hela månader.
Vid strikt rörlig ränta, ange 1. Strikt rörlig ränta avser inte ränta med 3 månaders bindningstid.</t>
    </r>
    <r>
      <rPr>
        <b/>
        <sz val="11"/>
        <rFont val="Calibri"/>
        <family val="2"/>
        <scheme val="minor"/>
      </rPr>
      <t xml:space="preserve">
</t>
    </r>
    <r>
      <rPr>
        <sz val="11"/>
        <rFont val="Calibri"/>
        <family val="2"/>
        <scheme val="minor"/>
      </rPr>
      <t xml:space="preserve">
Observera att noll (0) inte ska användas om uppgift saknas.
Om uppgift saknas rapportera ej in på den här taggen.
</t>
    </r>
  </si>
  <si>
    <t xml:space="preserve">Ange med vilket intervall som lånet/krediten faktureras.
Till exempel ange 1 för månadsbetalningar, 3 för kvartalsbetalningar, 12 för årsvisa betalningar och så vidare.
Anges i hela månader.
Observera att noll (0) inte ska användas om uppgift saknas.
Om uppgift saknas rapportera ej in på den här taggen.
</t>
  </si>
  <si>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inkomst (inkomst av </t>
    </r>
    <r>
      <rPr>
        <b/>
        <sz val="11"/>
        <color theme="1"/>
        <rFont val="Calibri"/>
        <family val="2"/>
        <scheme val="minor"/>
      </rPr>
      <t>tjänst, pension, näringsverksamhet</t>
    </r>
    <r>
      <rPr>
        <sz val="11"/>
        <color theme="1"/>
        <rFont val="Calibri"/>
        <family val="2"/>
        <scheme val="minor"/>
      </rPr>
      <t xml:space="preserve">) som låg till grund när ni beviljade lånet </t>
    </r>
    <r>
      <rPr>
        <i/>
        <sz val="11"/>
        <color theme="1"/>
        <rFont val="Calibri"/>
        <family val="2"/>
        <scheme val="minor"/>
      </rPr>
      <t>före</t>
    </r>
    <r>
      <rPr>
        <sz val="11"/>
        <color theme="1"/>
        <rFont val="Calibri"/>
        <family val="2"/>
        <scheme val="minor"/>
      </rPr>
      <t xml:space="preserve"> skatt och före
* samtliga kapitalinkomster
* samtliga transfereringar
Anges per </t>
    </r>
    <r>
      <rPr>
        <b/>
        <sz val="11"/>
        <color theme="1"/>
        <rFont val="Calibri"/>
        <family val="2"/>
        <scheme val="minor"/>
      </rPr>
      <t>MÅNAD</t>
    </r>
    <r>
      <rPr>
        <sz val="11"/>
        <color theme="1"/>
        <rFont val="Calibri"/>
        <family val="2"/>
        <scheme val="minor"/>
      </rPr>
      <t xml:space="preserve"> och i kronor. 
Gäller endast om lånetypen är:
'BOLB' - Bolån med pant i bostadsrätt
'BOLS' - Bolån med pant i småhus eller fritidshus
'BOLU' - Bolån med pant i okänd bostadstyp
'BOOT' - Övrig bostadskredit (utan säkerhet)
'KORT' - Kortkredit
'KONT' - Kontokredit
'BLAN' - Blancolån
'OBLA' - Objektslån (till exemepel bil och båt), som inte är värdepapperslån
'VLAN' - Värdepapperslån
'OTHR' - Övrigt lån
'UPSA' - Uppgift saknas
Observera att noll (0) inte ska användas om uppgift saknas.
Om uppgift saknas rapportera ej in på den här taggen.
</t>
    </r>
  </si>
  <si>
    <r>
      <rPr>
        <b/>
        <sz val="11"/>
        <rFont val="Calibri"/>
        <family val="2"/>
        <scheme val="minor"/>
      </rPr>
      <t>Ange för lån som ni betalade ut under året innan avstämningsdatum - det vill säga från 202X-01-01 till avstämningsdatum 202X-12-31.</t>
    </r>
    <r>
      <rPr>
        <sz val="11"/>
        <rFont val="Calibri"/>
        <family val="2"/>
        <scheme val="minor"/>
      </rPr>
      <t xml:space="preserve">
Den inkomst låntagaren eller låntagarna hade att leva på varje månad i kreditprövningen. Inkomstmåttet ska återge den inkomst ni har använt i kreditprövningen. Måttet ska inkludera inkomst av tjänst efter skatt, pension efter skatt, inkomst av kapital och näringsverksamhet, samt skattefria varaktiga inkomster (transfereringar som exempelvis bostadsbidrag och barnbidrag).
Anges per </t>
    </r>
    <r>
      <rPr>
        <b/>
        <sz val="11"/>
        <rFont val="Calibri"/>
        <family val="2"/>
        <scheme val="minor"/>
      </rPr>
      <t>MÅNAD</t>
    </r>
    <r>
      <rPr>
        <sz val="11"/>
        <rFont val="Calibri"/>
        <family val="2"/>
        <scheme val="minor"/>
      </rPr>
      <t xml:space="preserve"> och i kronor. 
Gäller endast om lånetypen är:
'BOLB' - Bolån med pant i bostadsrätt
'BOLS' - Bolån med pant i småhus eller fritidshus
'BOLU' - Bolån med pant i okänd bostadstyp
'BOOT' - Övrig bostadskredit (utan säkerhet)
'KORT' - Kortkredit
'KONT' - Kontokredit
'BLAN' - Blancolån
'OBLA' - Objektslån (till exemepel bil och båt), som inte är värdepapperslån
'VLAN' - Värdepapperslån
'OTHR' - Övrigt lån
'UPSA' - Uppgift saknas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</si>
  <si>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befintliga lån i kreditprövningen som utgjordes av lån </t>
    </r>
    <r>
      <rPr>
        <b/>
        <sz val="11"/>
        <color theme="1"/>
        <rFont val="Calibri"/>
        <family val="2"/>
        <scheme val="minor"/>
      </rPr>
      <t>med</t>
    </r>
    <r>
      <rPr>
        <sz val="11"/>
        <color theme="1"/>
        <rFont val="Calibri"/>
        <family val="2"/>
        <scheme val="minor"/>
      </rPr>
      <t xml:space="preserve"> säkerhet i bostad.
Anges i hela kronor.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</si>
  <si>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befintliga lån i kreditprövningen som utgjordes av lån </t>
    </r>
    <r>
      <rPr>
        <b/>
        <sz val="11"/>
        <color theme="1"/>
        <rFont val="Calibri"/>
        <family val="2"/>
        <scheme val="minor"/>
      </rPr>
      <t>utan</t>
    </r>
    <r>
      <rPr>
        <sz val="11"/>
        <color theme="1"/>
        <rFont val="Calibri"/>
        <family val="2"/>
        <scheme val="minor"/>
      </rPr>
      <t xml:space="preserve"> säkerhet i bostad.
Anges i hela kronor.
Observera att noll (0) inte ska användas om uppgift saknas.
Om uppgift saknas rapportera ej in på den här taggen.
</t>
    </r>
  </si>
  <si>
    <r>
      <rPr>
        <b/>
        <sz val="11"/>
        <rFont val="Calibri"/>
        <family val="2"/>
        <scheme val="minor"/>
      </rPr>
      <t>Ange endast för lån som ni betalade ut under året innan avstämningsdatum - det vill säga från 202X-01-01 till avstämningsdatum 202X-12-31.</t>
    </r>
    <r>
      <rPr>
        <sz val="11"/>
        <rFont val="Calibri"/>
        <family val="2"/>
        <scheme val="minor"/>
      </rPr>
      <t xml:space="preserve">
Låntgarens eller låntagarnas totala låneskuld till CSN i kreditprövningen.
Observera att noll (0) inte ska användas om uppgift saknas.
Om uppgift saknas rapportera ej in på den här taggen.
</t>
    </r>
  </si>
  <si>
    <r>
      <rPr>
        <b/>
        <sz val="11"/>
        <rFont val="Calibri"/>
        <family val="2"/>
        <scheme val="minor"/>
      </rPr>
      <t>Ange endast för lån som ni betalade ut under året innan avstämningsdatum - det vill säga från 202X-01-01 till avstämningsdatum 202X-12-31.</t>
    </r>
    <r>
      <rPr>
        <sz val="11"/>
        <rFont val="Calibri"/>
        <family val="2"/>
        <scheme val="minor"/>
      </rPr>
      <t xml:space="preserve">
Månatlig betalning på lån från CSN i kreditprövningen.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</si>
  <si>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totala hyra, avgift eller driftkostnad i kreditprövningen.
Här avses,
* hyreskostnad för hyresrätt,
* avgift till bostadsrättsförening och
* faktiska/uppskattad driftkostnad för småhus.
Anges per månad och i hela kronor.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</si>
  <si>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Låntagarens eller låntagarnas KALP-resultat </t>
    </r>
    <r>
      <rPr>
        <b/>
        <sz val="11"/>
        <color theme="1"/>
        <rFont val="Calibri"/>
        <family val="2"/>
        <scheme val="minor"/>
      </rPr>
      <t>efter ränteavdrag</t>
    </r>
    <r>
      <rPr>
        <sz val="11"/>
        <color theme="1"/>
        <rFont val="Calibri"/>
        <family val="2"/>
        <scheme val="minor"/>
      </rPr>
      <t xml:space="preserve"> i kreditprövningen.
Anges per månad och i hela kronor.
Observera att noll (0) inte ska användas om uppgift saknas.
Om uppgift saknas rapportera ej in på den här taggen.
</t>
    </r>
  </si>
  <si>
    <r>
      <rPr>
        <b/>
        <sz val="11"/>
        <color theme="1"/>
        <rFont val="Calibri"/>
        <family val="2"/>
        <scheme val="minor"/>
      </rPr>
      <t>Ange endast för lån som ni betalade ut under året innan avstämningsdatum - det vill säga från 202X-01-01 till avstämningsdatum 202X-12-31.</t>
    </r>
    <r>
      <rPr>
        <sz val="11"/>
        <color theme="1"/>
        <rFont val="Calibri"/>
        <family val="2"/>
        <scheme val="minor"/>
      </rPr>
      <t xml:space="preserve">
För kreditprövningen av lånet, ange var uppgifterna kommer från enligt något av följande alternativ,
'KFDD' - Kreditupplysningsföretag, din del
'KFSB' - Kreditupplysningsföretag, solidariskt betalningsansvar
'LATG' - Låntagare
'KFLD' - Kreditupplysningsföretag och låntagare, din del
'KFLS' -  Kreditupplysningsföretag och låntagare, solidariskt betalningsansvar
'ANKA' - Annan källa
</t>
    </r>
    <r>
      <rPr>
        <b/>
        <sz val="11"/>
        <color theme="1"/>
        <rFont val="Calibri"/>
        <family val="2"/>
        <scheme val="minor"/>
      </rPr>
      <t>'INTE' - Ingen kreditupplysning tagen</t>
    </r>
    <r>
      <rPr>
        <sz val="11"/>
        <color theme="1"/>
        <rFont val="Calibri"/>
        <family val="2"/>
        <scheme val="minor"/>
      </rPr>
      <t xml:space="preserve">
'UPSA' - Uppgift saknas
</t>
    </r>
  </si>
  <si>
    <t>KFDD,
KFSB,
LATG,
KFLD,
KFLS,
ANKA,
INTE,
UPSA</t>
  </si>
  <si>
    <r>
      <rPr>
        <b/>
        <sz val="11"/>
        <rFont val="Calibri"/>
        <family val="2"/>
        <scheme val="minor"/>
      </rPr>
      <t>Ange endast för lån som ni betalade ut under året innan avstämningsdatum - det vill säga från 202X-01-01 till avstämningsdatum 202X-12-31.</t>
    </r>
    <r>
      <rPr>
        <sz val="11"/>
        <rFont val="Calibri"/>
        <family val="2"/>
        <scheme val="minor"/>
      </rPr>
      <t xml:space="preserve">
Ange antal hemmavarande barn under 18 år i hushållet i kreditprövningen.
Om antalet är fler än 10, ange 10.
Observera att noll (0) inte ska användas om uppgift saknas.
Om uppgift saknas rapportera ej in på den här taggen.
</t>
    </r>
  </si>
  <si>
    <r>
      <rPr>
        <b/>
        <sz val="11"/>
        <rFont val="Calibri"/>
        <family val="2"/>
        <scheme val="minor"/>
      </rPr>
      <t>Ange endast för lån som ni betalade ut under året innan avstämningsdatum - det vill säga från 202X-01-01 till avstämningsdatum 202X-12-31.</t>
    </r>
    <r>
      <rPr>
        <sz val="11"/>
        <rFont val="Calibri"/>
        <family val="2"/>
        <scheme val="minor"/>
      </rPr>
      <t xml:space="preserve">
Kundens månatliga lånebetalningar (ränta, amorteringar och annat) före ränteavdrag på befintliga lån i kreditprövningen. 
</t>
    </r>
    <r>
      <rPr>
        <b/>
        <sz val="11"/>
        <rFont val="Calibri"/>
        <family val="2"/>
        <scheme val="minor"/>
      </rPr>
      <t>Anges i de fall ni tar in och använder betalningar i kreditprövningen i stället för storleken på befintliga lån.</t>
    </r>
    <r>
      <rPr>
        <sz val="11"/>
        <rFont val="Calibri"/>
        <family val="2"/>
        <scheme val="minor"/>
      </rPr>
      <t xml:space="preserve">
Anges i hela kronor.
Observera att noll (0) inte ska användas om uppgift saknas.
Om uppgift saknas rapportera ej in på den här taggen.
</t>
    </r>
  </si>
  <si>
    <t xml:space="preserve">Effektiv ränta vid utbetalningsdatum enligt EU-faktablad (exempelvis SEKKI-blankett)..
Anges med fyra decimalers noggrannhet och punkt istället för komma som decimalavskiljare till exempel 4,85 % = 0.0485.
Observera att noll (0) inte ska användas om uppgift saknas.
Om uppgift saknas rapportera ej in på den här taggen.
</t>
  </si>
  <si>
    <t xml:space="preserve">Lånets totala återbetalning (kostnader och amortering) enligt EU-faktablad (exempelvis SEKKI-blankett).
Anges i hela kronor.
Observera att noll (0) inte ska användas om uppgift saknas.
Om uppgift saknas rapportera ej in på den här taggen.
</t>
  </si>
  <si>
    <t xml:space="preserve">Lånets totala kostnad (exklusive amortering) enligt EU-faktablad (exempelvis SEKKI-blankett).
Anges i hela kronor.
Observera att noll (0) inte ska användas om uppgift saknas.
Om uppgift saknas rapportera ej in på den här taggen.
</t>
  </si>
  <si>
    <r>
      <t xml:space="preserve">Lånets initiala engångskostnad (till exempel uppläggningsavgift) vid utbetalningstillfället. Exkludera ränta. 
</t>
    </r>
    <r>
      <rPr>
        <b/>
        <sz val="11"/>
        <rFont val="Calibri"/>
        <family val="2"/>
        <scheme val="minor"/>
      </rPr>
      <t xml:space="preserve">
</t>
    </r>
    <r>
      <rPr>
        <sz val="11"/>
        <rFont val="Calibri"/>
        <family val="2"/>
        <scheme val="minor"/>
      </rPr>
      <t xml:space="preserve">Anges i hela kronor.
Observera att noll (0) inte ska användas om uppgift saknas.
Om uppgift saknas rapportera ej in på den här taggen.
</t>
    </r>
  </si>
  <si>
    <r>
      <t>Lånets årliga avgifter (om det finns sådana). Till exempel ska ni uppge eventuell årlig avgift för kort- och kontokrediter</t>
    </r>
    <r>
      <rPr>
        <b/>
        <sz val="11"/>
        <rFont val="Calibri"/>
        <family val="2"/>
        <scheme val="minor"/>
      </rPr>
      <t xml:space="preserve">.
</t>
    </r>
    <r>
      <rPr>
        <sz val="11"/>
        <rFont val="Calibri"/>
        <family val="2"/>
        <scheme val="minor"/>
      </rPr>
      <t xml:space="preserve">Anges i hela kronor.
Observera att noll (0) inte ska användas om uppgift saknas.
Om uppgift saknas rapportera ej in på den här taggen.
</t>
    </r>
  </si>
  <si>
    <t xml:space="preserve">Lånets löpande kostnader (exempelvis aviavgifter och administrativa avgifter) per betalningstillfälle. Exkludera ränta. Ange den avgift som gällde vid avstämningsdatum. 
Anges i hela kronor.
Observera att noll (0) inte ska användas om uppgift saknas.
Om uppgift saknas rapportera ej in på den här taggen.
</t>
  </si>
  <si>
    <t xml:space="preserve">Extra kostnader som har tillkommit. Dessa kostnader ska inte ha ingått i kontraktet. Exempel på extra kostnader är påminnelseavgifter, inkassoavgifter, dröjsmålsränta eller förseningsavgift. 
Anges i hela kronor.
Observera att noll (0) inte ska användas om uppgift saknas.
Om uppgift saknas rapportera ej in på den här taggen.
</t>
  </si>
  <si>
    <t xml:space="preserve">Ange lånets amorteringstyp,
'RAKA' - Rak amortering
'ANNU' - Annuitetsamortering
'UTAN' - Amorteringsfritt
'SERI' - Serieamortering
'OTHR' - Övrig amorteringstyp
'UPSA' - Uppgift saknas
</t>
  </si>
  <si>
    <t>RAKA,
ANNU,
UTAN,
SERI,
OTHR,
UPSA</t>
  </si>
  <si>
    <r>
      <t xml:space="preserve">Ange det genomsnittliga amorteringsbeloppet i kronor som faktiskt betalades under kalenderåret (de senaste 12 månaderna) före avstämningsdatum.
</t>
    </r>
    <r>
      <rPr>
        <b/>
        <sz val="11"/>
        <rFont val="Calibri"/>
        <family val="2"/>
        <scheme val="minor"/>
      </rPr>
      <t xml:space="preserve">
</t>
    </r>
    <r>
      <rPr>
        <sz val="11"/>
        <rFont val="Calibri"/>
        <family val="2"/>
        <scheme val="minor"/>
      </rPr>
      <t xml:space="preserve">Om lånet betalades ut under kalenderåret, beräkna genomsnittlig amortering för de månader lånet funnits.
Vid amorteringsfrihet ange 0 oavsett om amorteringsfriheten är tillfällig eller permanent.
Observera att noll (0) inte ska användas om uppgift saknas.
Om uppgift saknas rapportera ej in på den här taggen.
</t>
    </r>
  </si>
  <si>
    <r>
      <t xml:space="preserve">Totalt antal registrerade påminnelser som </t>
    </r>
    <r>
      <rPr>
        <b/>
        <sz val="11"/>
        <rFont val="Calibri"/>
        <family val="2"/>
        <scheme val="minor"/>
      </rPr>
      <t>kunden/kunderna (inkludera inte låntagare som inte ingår i stickprovet)</t>
    </r>
    <r>
      <rPr>
        <sz val="11"/>
        <rFont val="Calibri"/>
        <family val="2"/>
        <scheme val="minor"/>
      </rPr>
      <t xml:space="preserve"> hade hos ert institut vid beviljandet av lånet.
Ange samtliga påminnelseärenden hänförliga till låntagarens samtliga lån under de senaste sex månaderna.
Observera att noll (0) inte ska användas om uppgift saknas.
Om uppgift saknas rapportera ej in på den här taggen.
</t>
    </r>
  </si>
  <si>
    <r>
      <t xml:space="preserve">Totalt antal registrerade inkassoärenden som </t>
    </r>
    <r>
      <rPr>
        <b/>
        <sz val="11"/>
        <rFont val="Calibri"/>
        <family val="2"/>
        <scheme val="minor"/>
      </rPr>
      <t>kunden/kunderna (inkludera inte låntagare som inte ingår i stickprovet)</t>
    </r>
    <r>
      <rPr>
        <sz val="11"/>
        <rFont val="Calibri"/>
        <family val="2"/>
        <scheme val="minor"/>
      </rPr>
      <t xml:space="preserve"> hade hos ert institut vid beviljandet av lånet.
Ange samtliga inkassoärenden hänförliga till låntagarens samtliga krediter under de senaste sex månaderna.
Observera att noll (0) inte ska användas om uppgift saknas.
Om uppgift saknas rapportera ej in på den här taggen.
</t>
    </r>
  </si>
  <si>
    <t>atApprovalPaymentDefault</t>
  </si>
  <si>
    <r>
      <t xml:space="preserve">Fanns registrerad betalningsanmärkning på </t>
    </r>
    <r>
      <rPr>
        <b/>
        <sz val="11"/>
        <rFont val="Calibri"/>
        <family val="2"/>
        <scheme val="minor"/>
      </rPr>
      <t>kunden/kunderna (inkludera inte låntagare som inte ingår i stickprovet)</t>
    </r>
    <r>
      <rPr>
        <sz val="11"/>
        <rFont val="Calibri"/>
        <family val="2"/>
        <scheme val="minor"/>
      </rPr>
      <t xml:space="preserve"> vid tidpunkten för beviljandet av lånet?
1 - Kreditsökande hade registrerad betalningsanmärkning
0 - Kreditsökande hade </t>
    </r>
    <r>
      <rPr>
        <i/>
        <sz val="11"/>
        <rFont val="Calibri"/>
        <family val="2"/>
        <scheme val="minor"/>
      </rPr>
      <t>inte</t>
    </r>
    <r>
      <rPr>
        <sz val="11"/>
        <rFont val="Calibri"/>
        <family val="2"/>
        <scheme val="minor"/>
      </rPr>
      <t xml:space="preserve"> registrerad betalningsanmärkning
Observera att noll (0) inte ska användas om uppgift saknas.
Om uppgift saknas rapportera ej in på den här taggen.
</t>
    </r>
  </si>
  <si>
    <r>
      <t xml:space="preserve">Hade </t>
    </r>
    <r>
      <rPr>
        <b/>
        <sz val="11"/>
        <rFont val="Calibri"/>
        <family val="2"/>
        <scheme val="minor"/>
      </rPr>
      <t>kunden/kunderna (inkludera inte låntagare som inte ingår i stickprovet)</t>
    </r>
    <r>
      <rPr>
        <sz val="11"/>
        <rFont val="Calibri"/>
        <family val="2"/>
        <scheme val="minor"/>
      </rPr>
      <t xml:space="preserve"> registrerad skuld hos Kronofogden vid tidpunkten för beviljandet av lånet?
1 - Kreditsökande hade registrerad skuld hos Kronofogden
0 - Kreditsökande hade </t>
    </r>
    <r>
      <rPr>
        <i/>
        <sz val="11"/>
        <rFont val="Calibri"/>
        <family val="2"/>
        <scheme val="minor"/>
      </rPr>
      <t>inte</t>
    </r>
    <r>
      <rPr>
        <sz val="11"/>
        <rFont val="Calibri"/>
        <family val="2"/>
        <scheme val="minor"/>
      </rPr>
      <t xml:space="preserve"> registrerad skuld hos Kronofogden
Observera att noll (0) inte ska användas om uppgift saknas.
Om uppgift saknas rapportera ej in på den här taggen.
</t>
    </r>
  </si>
  <si>
    <r>
      <t>Ange typ av nedskrivning.</t>
    </r>
    <r>
      <rPr>
        <b/>
        <sz val="11"/>
        <color theme="1"/>
        <rFont val="Calibri"/>
        <family val="2"/>
        <scheme val="minor"/>
      </rPr>
      <t xml:space="preserve">
</t>
    </r>
    <r>
      <rPr>
        <sz val="11"/>
        <color theme="1"/>
        <rFont val="Calibri"/>
        <family val="2"/>
        <scheme val="minor"/>
      </rPr>
      <t xml:space="preserve">'FAS1' - Ska användas om instrumentet inte bedöms som osäkert och om det har gjorts en reservering till ett belopp motsvarande 12-månaders förväntade kreditförluster för instrumentet enligt IFRS. Endast för instrument som omfattas av nedskrivning enligt IFRS 9.
'FAS2' -Ska användas om instrumentet inte bedöms som osäkert och om det har gjorts en reservering till ett belopp motsvarande hela löptidens förväntade kreditförluster för detta instrument enligt IFRS. Endast för instrument som omfattas av nedskrivning enligt IFRS 9.
'FAS3' - Ska användas om instrumentet omfattas av nedskrivning enligt IFRS 9.
'GERE' - Ska användas om instrumentet är föremål för nedskrivningar i enlighet med någon annan standard för tillämpad redovisning än IFRS 9, och det inte görs någon specifik reservering för instrumentet (ej nedskrivet).
'SPRE' - Ska användas om instrumentet skrivs ned i enlighet med någon annan standard för tillämpad redovisning än IFRS 9 och det görs specifika reserverinngar, oavsett huruvida dessa reserveringar bedöms individuellt eller kollektivt (nedskrivet).
'OFEJ' - Används för instrument som inte omfattas av nedskrivning i enlighet med en standard för tillämpad redovisning.
</t>
    </r>
    <r>
      <rPr>
        <sz val="11"/>
        <rFont val="Calibri"/>
        <family val="2"/>
        <scheme val="minor"/>
      </rPr>
      <t>'UPSA' - Uppgift saknas om typ av nedskrivning.</t>
    </r>
  </si>
  <si>
    <t>FAS1,
FAS2,
FAS3,
GERE,
SPRE,
OFEJ,
UPSA</t>
  </si>
  <si>
    <t xml:space="preserve">Ackumulerade reserveringar på avstämningsdatum för krediter som skrivits ned enligt tillämpad redovisningsstandard i SEK.
Enligt IFRS avser ackumulerad nedskrivning följande belopp:
i) Reservering till ett belopp motsvarande 12-månaders förväntade kreditförluster.
ii) Reservering till ett belopp motsvarande hela löptidens förväntade kreditförluster.
Observera att noll (0) inte ska användas om uppgift saknas.
Om uppgift saknas rapportera ej in på den här taggen.
</t>
  </si>
  <si>
    <t xml:space="preserve">PD enligt IFRS 9 vid avstämningsdatum. Det vill säga PD-estimat som ligger till grund för beräkningen av förväntad förlustreservering.
Ange ett tal mellan 0 och 1 med fyra decimalers noggrannhet och punkt istället för komma som decimalavskiljare till exempel 4,85 % = 0.0485.
Observera att noll (0) inte ska användas om uppgift saknas.
Om uppgift saknas rapportera ej in på den här taggen.
</t>
  </si>
  <si>
    <r>
      <t>Det LGD-estimat som tillämpas vid beräkning av förväntad förlustreservering i enlighet med IFRS 9 vid avstämningsdatum.</t>
    </r>
    <r>
      <rPr>
        <b/>
        <sz val="11"/>
        <rFont val="Calibri"/>
        <family val="2"/>
        <scheme val="minor"/>
      </rPr>
      <t xml:space="preserve">
</t>
    </r>
    <r>
      <rPr>
        <sz val="11"/>
        <rFont val="Calibri"/>
        <family val="2"/>
        <scheme val="minor"/>
      </rPr>
      <t xml:space="preserve">Ange ett tal mellan 0 och 1 med fyra decimalers noggrannhet och punkt istället för komma som decimalavskiljare till exempel 4,85 % = 0.0485.
Observera att noll (0) inte ska användas om uppgift saknas.
Om uppgift saknas rapportera ej in på den här taggen.
</t>
    </r>
  </si>
  <si>
    <t xml:space="preserve">Det PD-estimat som tillämpas vid beräkning av kapitalbehovet (som rapporteras i COREP C 08 02) vid avstämningsdatum.
Ange ett tal mellan 0 och 1 med fyra decimalers noggrannhet och punkt istället för komma som decimalavskiljare till exempel 4,85 % = 0.0485.
Observera att noll (0) inte ska användas om uppgift saknas.
Om uppgift saknas rapportera ej in på den här taggen.
</t>
  </si>
  <si>
    <t xml:space="preserve">Nedgångsjusterat LGD-estimat. 
Ange ett tal mellan 0 och 1 med fyra decimalers noggrannhet och punkt istället för komma som decimalavskiljare till exempel 4,85 % = 0.0485.
Observera att noll (0) inte ska användas om uppgift saknas.
Om uppgift saknas rapportera ej in på den här taggen.
</t>
  </si>
  <si>
    <r>
      <t xml:space="preserve">Den beräknade riskvikten för exponeringen.
Ange ett tal som är </t>
    </r>
    <r>
      <rPr>
        <b/>
        <sz val="11"/>
        <rFont val="Calibri"/>
        <family val="2"/>
        <scheme val="minor"/>
      </rPr>
      <t>större än eller lika med 0</t>
    </r>
    <r>
      <rPr>
        <sz val="11"/>
        <rFont val="Calibri"/>
        <family val="2"/>
        <scheme val="minor"/>
      </rPr>
      <t xml:space="preserve"> med fyra decimalers noggrannhet och punkt istället för komma som decimalavskiljare till exempel 4,85 % = 0.0485.
Observera att noll (0) inte ska användas om uppgift saknas.
Om uppgift saknas rapportera ej in på den här taggen.
</t>
    </r>
  </si>
  <si>
    <t xml:space="preserve">Förväntat förlustbelopp enligt tillsynsförordningen (CRR) artikel 158. (PD*LGD*EAD).
Observera att noll (0) inte ska användas om uppgift saknas.
Om uppgift saknas rapportera ej in på den här taggen.
</t>
  </si>
  <si>
    <r>
      <t xml:space="preserve">Typ av IRK-modell,
'1' - Advanced (IRK med egna estimat av LGD eller konverteringsfaktorer)                                                                             
'2' - Foundation (IRK utan egna estimat av LGD eller konverteringsfaktorer)                                                                                   
'3' - SA (Schablonmetoden)
</t>
    </r>
    <r>
      <rPr>
        <b/>
        <sz val="11"/>
        <color theme="1"/>
        <rFont val="Calibri"/>
        <family val="2"/>
        <scheme val="minor"/>
      </rPr>
      <t>Om ni inte använder en IRK-modell ange '3'.</t>
    </r>
    <r>
      <rPr>
        <sz val="11"/>
        <color theme="1"/>
        <rFont val="Calibri"/>
        <family val="2"/>
        <scheme val="minor"/>
      </rPr>
      <t xml:space="preserve">
</t>
    </r>
  </si>
  <si>
    <t>1,
2,
3</t>
  </si>
  <si>
    <t xml:space="preserve">Ange om exponeringen är fallerad,
'0' - Tillämpas inte
'14' - Ej i fallissemang
'18' - Fallissemang eftersom förpliktelser är förfallna till betalning sedan mer än 90/180 dagar
'19' - Fallissemang eftersom det är osannolikt att betalning sker
'20' - Fallissemang eftersom det är både osannolikt att förpliktelser betalas och dessa är förfallna till betalning sedan mer än 90/180 dagar
</t>
  </si>
  <si>
    <t>0,
14,
18,
19,
20</t>
  </si>
  <si>
    <t xml:space="preserve">Den ökning av PD som ligger till grund för bedömningen av om det har skett en signifikant ökning av kreditrisk. 
Ange procentuell förändring med fyra decimalers noggrannhet och punkt istället för komma som decimalavskiljare till exempel 300 % = 3.0000.
Observera att noll (0) inte ska användas om uppgift saknas.
Om uppgift saknas rapportera ej in på den här taggen.
</t>
  </si>
  <si>
    <t xml:space="preserve">PD som ligger till grund för beräkningen av tröskelvärdet som tillämpas vid bedömning för om det har skett en signifikant ökning av kreditrisk (enligt IFRS 9).
Ange ett tal mellan 0 och 1 med fyra decimalers noggrannhet och punkt istället för komma som decimalavskiljare till exempel 4,85 % = 0.0485.
Observera att noll (0) inte ska användas om uppgift saknas.
Om uppgift saknas rapportera ej in på den här taggen.
</t>
  </si>
  <si>
    <r>
      <t xml:space="preserve">Ange om lånet kvalificerar till säkerhetsmassan för säkerställda obligationer.
1 - Lånet kvalificerar till säkerhetsmassan
0 - Lånet kvalificerar </t>
    </r>
    <r>
      <rPr>
        <i/>
        <sz val="11"/>
        <color theme="1"/>
        <rFont val="Calibri"/>
        <family val="2"/>
        <scheme val="minor"/>
      </rPr>
      <t>inte</t>
    </r>
    <r>
      <rPr>
        <sz val="11"/>
        <color theme="1"/>
        <rFont val="Calibri"/>
        <family val="2"/>
        <scheme val="minor"/>
      </rPr>
      <t xml:space="preserve"> till säkerhetsmassan
Observera att noll (0) inte ska användas om uppgift saknas.
Om uppgift saknas rapportera ej in på den här taggen.
</t>
    </r>
  </si>
  <si>
    <r>
      <t xml:space="preserve">Ange om lånet ingår i säkerhetsmassan för säkerställda obligationer.
1 - Lånet ingår i säkerhetsmassan
0 - Lånet ingår </t>
    </r>
    <r>
      <rPr>
        <i/>
        <sz val="11"/>
        <color theme="1"/>
        <rFont val="Calibri"/>
        <family val="2"/>
        <scheme val="minor"/>
      </rPr>
      <t>inte</t>
    </r>
    <r>
      <rPr>
        <sz val="11"/>
        <color theme="1"/>
        <rFont val="Calibri"/>
        <family val="2"/>
        <scheme val="minor"/>
      </rPr>
      <t xml:space="preserve"> i säkerhetsmassan
Observera att noll (0) inte ska användas om uppgift saknas.
Om uppgift saknas rapportera ej in på den här taggen.
</t>
    </r>
  </si>
  <si>
    <t xml:space="preserve">Ange det belopp i kronor med vilket lånet ingår i säkerhetsmassan för säkerställda obligationer.
Observera att noll (0) inte ska användas om uppgift saknas.
Om uppgift saknas rapportera ej in på den här taggen.
</t>
  </si>
  <si>
    <t xml:space="preserve">ISIN-kod (International Securities Identification Number)
ISO 6166
Formatmall: [A-Z]{2,2}[A-Z0-9]{9,9}[0-9]{1,1}
Exempel: SE0123456789
Om uppgift saknas rapportera ej in på den här taggen.
</t>
  </si>
  <si>
    <t>[A-Z]{2,2}[A-Z0-9]{9,9}[0-9]{1,1}</t>
  </si>
  <si>
    <r>
      <t xml:space="preserve">Antalet lånebetalningar som har gått mer än 30 dagar över tiden. 
Avser senaste 12-månadersperioden. Inkludera inte påminnelser.
Det ger maximalt 12 fakturor för månadsbetalning och 4 för kvartalsbetalning.
</t>
    </r>
    <r>
      <rPr>
        <b/>
        <sz val="11"/>
        <color theme="1"/>
        <rFont val="Calibri"/>
        <family val="2"/>
        <scheme val="minor"/>
      </rPr>
      <t xml:space="preserve">Exempel: </t>
    </r>
    <r>
      <rPr>
        <sz val="11"/>
        <color theme="1"/>
        <rFont val="Calibri"/>
        <family val="2"/>
        <scheme val="minor"/>
      </rPr>
      <t xml:space="preserve">För en kund som ska betala på sitt lån varje månad och är 30 dagar sen vid fem tillfällen under året ska ni ange 5. 
Observera att noll (0) inte ska användas om uppgift saknas.
Om uppgift saknas rapportera ej in på den här taggen.
</t>
    </r>
  </si>
  <si>
    <r>
      <t xml:space="preserve">Ange om lånet har fått inkassokrav. Avser senaste 12-månadersperioden före avstämningsdatum.
1 - Lånet har fått inkassokrav
0 - Lånet har </t>
    </r>
    <r>
      <rPr>
        <i/>
        <sz val="11"/>
        <color theme="1"/>
        <rFont val="Calibri"/>
        <family val="2"/>
        <scheme val="minor"/>
      </rPr>
      <t>inte</t>
    </r>
    <r>
      <rPr>
        <sz val="11"/>
        <color theme="1"/>
        <rFont val="Calibri"/>
        <family val="2"/>
        <scheme val="minor"/>
      </rPr>
      <t xml:space="preserve"> fått inkassokrav
Med inkassoåtgärder menas att instiutet själv driver in krediten eller anlitar en annan juridisk person (inom eller utanför den egna koncernen).
Observera att noll (0) inte ska användas om uppgift saknas.
Om uppgift saknas rapportera ej in på den här taggen.
</t>
    </r>
  </si>
  <si>
    <r>
      <t xml:space="preserve">Ange om lånet har skickats till Kronofogden för betalningsföreläggande. Avser senaste 12-månadersperioden före avstämningsdatum.
1 - Lånet har skickats till Kronofogden för betalningsföreläggande
0 - Lånet har </t>
    </r>
    <r>
      <rPr>
        <i/>
        <sz val="11"/>
        <rFont val="Calibri"/>
        <family val="2"/>
        <scheme val="minor"/>
      </rPr>
      <t>inte</t>
    </r>
    <r>
      <rPr>
        <sz val="11"/>
        <rFont val="Calibri"/>
        <family val="2"/>
        <scheme val="minor"/>
      </rPr>
      <t xml:space="preserve"> skickats till Kronofogden för betalningsföreläggande
Observera att noll (0) inte ska användas om uppgift saknas. 
Om uppgift saknas rapportera ej in på den här taggen.
</t>
    </r>
  </si>
  <si>
    <r>
      <t xml:space="preserve">Ange om lånet har fått underlättnader under de senaste 12 månaderna före avstämningsdatum.
1 - Lånet har fått underlättnader
0 - Lånet har </t>
    </r>
    <r>
      <rPr>
        <i/>
        <sz val="11"/>
        <color theme="1"/>
        <rFont val="Calibri"/>
        <family val="2"/>
        <scheme val="minor"/>
      </rPr>
      <t>inte</t>
    </r>
    <r>
      <rPr>
        <sz val="11"/>
        <color theme="1"/>
        <rFont val="Calibri"/>
        <family val="2"/>
        <scheme val="minor"/>
      </rPr>
      <t xml:space="preserve"> fått underlättnader
Med underlättnader menas allt som inneburit att kunden behövt betala mindre än enligt kontrakt (som kan innehålla betalningsfria månader). Underlättnader kan vara betalningsfrihet, amorteringsfrihet eller uppehåll i amorteringar enligt krav. Ändringar i amortering på grund av att ett bolån har minskat till under amorteringsregelverkets gränser ska inte rapporteras.
</t>
    </r>
    <r>
      <rPr>
        <i/>
        <sz val="11"/>
        <color theme="1"/>
        <rFont val="Calibri"/>
        <family val="2"/>
        <scheme val="minor"/>
      </rPr>
      <t>OBS! Variabelnamnet är inte kopplat till forbearance-regelverket.</t>
    </r>
    <r>
      <rPr>
        <sz val="11"/>
        <color theme="1"/>
        <rFont val="Calibri"/>
        <family val="2"/>
        <scheme val="minor"/>
      </rPr>
      <t xml:space="preserve">
Observera att noll (0) inte ska användas om uppgift saknas.
Om uppgift saknas rapportera ej in på den här taggen.
</t>
    </r>
  </si>
  <si>
    <t>Bryggtabell mellan kund och lån</t>
  </si>
  <si>
    <r>
      <t xml:space="preserve">Referens till </t>
    </r>
    <r>
      <rPr>
        <b/>
        <sz val="11"/>
        <rFont val="Calibri"/>
        <family val="2"/>
        <scheme val="minor"/>
      </rPr>
      <t>kundens lån</t>
    </r>
    <r>
      <rPr>
        <sz val="11"/>
        <rFont val="Calibri"/>
        <family val="2"/>
        <scheme val="minor"/>
      </rPr>
      <t xml:space="preserve">.
loanID som anges här måste finnas i lånefliken. 
</t>
    </r>
  </si>
  <si>
    <t>Information om säkerhet för lånet eller krediten</t>
  </si>
  <si>
    <r>
      <t xml:space="preserve">ID för </t>
    </r>
    <r>
      <rPr>
        <b/>
        <sz val="11"/>
        <color theme="1"/>
        <rFont val="Calibri"/>
        <family val="2"/>
        <scheme val="minor"/>
      </rPr>
      <t>säkerheten</t>
    </r>
    <r>
      <rPr>
        <sz val="11"/>
        <color theme="1"/>
        <rFont val="Calibri"/>
        <family val="2"/>
        <scheme val="minor"/>
      </rPr>
      <t xml:space="preserve"> enligt följande format: 
* max 50 tecken
* unik per säkerhet
* används endast för lån mot säkerhet
* ska inte gå att läsa ut personnummer
* ska kunna spåras till individ av banken tills FI begär radering
</t>
    </r>
  </si>
  <si>
    <t xml:space="preserve">Region för säkerheten per avstämningsdatum.
Ange säkerhetens regiontillhörighet:
'11' - Stockholm
'12' - Göteborg
'13' - Malmö              
'21' - Pendlingskommun nära Stockholm
'22' - Pendlingskommun nära Göteborg
'23' - Pendlingskommun nära Malmö
'31' - Större stad
'32' - Pendlingskommun nära större stad
'33' - Lågpendlingskommun nära större stad
'41' - Mindre stad/tätort
'42' - Pendlingskommun nära mindre stad/tätort
'51' - Landsbygdskommun
'52' - Landsbygdskommun med besöksnäring
'00' - Uppgift saknas
</t>
  </si>
  <si>
    <t xml:space="preserve">Ange typ av säkerhet,
'SMHU' - Småhus eller annan fastighet (som ej är fritidshus, bostadrätt eller ägarlägenhet)
'FRHU' - Fritidshus
'BORA' - Bostadsrätt
'AGLA' - Ägarlägenhet
'VAPA' - Värdepapper
'FORD' - Fordon (så som bil och båt)
'OVSA' - Övrig säkerhet
'UPSA' - Uppgift saknas
</t>
  </si>
  <si>
    <t>SMHU,
FRHU,
BORA,
AGLA,
VAPA,
FORD,
OVSA,
UPSA</t>
  </si>
  <si>
    <t xml:space="preserve">Ange datum för värdering av säkerheten i formatet ÅÅÅÅ-MM-DD.
Datumstämpeln avser,
* collateralValuationType
* collateralValue
Om uppgift saknas rapportera ej in på den här taggen.
</t>
  </si>
  <si>
    <t xml:space="preserve">Ange metod för värdering av säkerheten,
'KOPE' - Köpeskilling
'INDX' - Indexerat eller på annat sätt uppräknad värde
'IVAL' - Intern värdering, det vill säga institutets kvalitativa bedömning
'EVAL' - Extern värdering
'STAT' - Statistiskt värde
'TAXV' - Taxeringsvärde
'MAEV' - Marknadsvärdering, på exempelvis en börs
'OVRG' - Övrig metod
'UPSA' - Uppgift saknas
</t>
  </si>
  <si>
    <t>KOPE,
INDX,
IVAL,
EVAL,
STAT,
TAXV,
MAEV,
OVRG,
UPSA</t>
  </si>
  <si>
    <r>
      <t xml:space="preserve">Aktuellt värde på säkerheten. Metod för värdering av säkerhet rapporteras i variabel </t>
    </r>
    <r>
      <rPr>
        <i/>
        <sz val="11"/>
        <rFont val="Calibri"/>
        <family val="2"/>
        <scheme val="minor"/>
      </rPr>
      <t xml:space="preserve">collateralValuationType. </t>
    </r>
    <r>
      <rPr>
        <sz val="11"/>
        <rFont val="Calibri"/>
        <family val="2"/>
        <scheme val="minor"/>
      </rPr>
      <t xml:space="preserve">För värdepapperslån kan värdet bestå av flera olika tillgångar - till exempel både aktier och fonder på ISK.
Anges i hela kronor.
Observera att noll (0) inte ska användas om uppgift saknas.
Om uppgift saknas rapportera ej in på den här taggen.
</t>
    </r>
  </si>
  <si>
    <r>
      <t xml:space="preserve">Ange datum för variabeln </t>
    </r>
    <r>
      <rPr>
        <i/>
        <sz val="11"/>
        <rFont val="Calibri"/>
        <family val="2"/>
        <scheme val="minor"/>
      </rPr>
      <t>loanToValue</t>
    </r>
    <r>
      <rPr>
        <sz val="11"/>
        <rFont val="Calibri"/>
        <family val="2"/>
        <scheme val="minor"/>
      </rPr>
      <t xml:space="preserve"> i formatet ÅÅÅÅ-MM-DD.
Observera att noll (0) inte ska användas om uppgift saknas.
Om uppgift saknas rapportera ej in på den här taggen.
</t>
    </r>
  </si>
  <si>
    <t xml:space="preserve">Ange belåningsgrad för säkerheten.
Anges med fyra decimalers noggrannhet och punkt istället för komma som decimalavskiljare till exempel 48,5 % = 0.4850.
Observera att noll (0) inte ska användas om uppgift saknas.
Om uppgift saknas rapportera ej in på den här taggen.
</t>
  </si>
  <si>
    <r>
      <t>Om</t>
    </r>
    <r>
      <rPr>
        <i/>
        <sz val="11"/>
        <rFont val="Calibri"/>
        <family val="2"/>
        <scheme val="minor"/>
      </rPr>
      <t xml:space="preserve"> collateralType </t>
    </r>
    <r>
      <rPr>
        <sz val="11"/>
        <rFont val="Calibri"/>
        <family val="2"/>
        <scheme val="minor"/>
      </rPr>
      <t>är lika med,
*  'BORA' - Bostadsrätt</t>
    </r>
    <r>
      <rPr>
        <i/>
        <sz val="11"/>
        <rFont val="Calibri"/>
        <family val="2"/>
        <scheme val="minor"/>
      </rPr>
      <t xml:space="preserve">
</t>
    </r>
    <r>
      <rPr>
        <sz val="11"/>
        <rFont val="Calibri"/>
        <family val="2"/>
        <scheme val="minor"/>
      </rPr>
      <t xml:space="preserve">ange hur stor bostadsrättsföreningens skuld är i relation till antalet kvadratmeter boendeyta enligt formeln,
</t>
    </r>
    <r>
      <rPr>
        <i/>
        <sz val="11"/>
        <rFont val="Calibri"/>
        <family val="2"/>
        <scheme val="minor"/>
      </rPr>
      <t xml:space="preserve">[bostadsrättsföreningens totala räntebärande skuld </t>
    </r>
    <r>
      <rPr>
        <sz val="11"/>
        <rFont val="Calibri"/>
        <family val="2"/>
        <scheme val="minor"/>
      </rPr>
      <t xml:space="preserve">/ </t>
    </r>
    <r>
      <rPr>
        <i/>
        <sz val="11"/>
        <rFont val="Calibri"/>
        <family val="2"/>
        <scheme val="minor"/>
      </rPr>
      <t xml:space="preserve">bostadsrättsföreningens totala boendeyta].
</t>
    </r>
    <r>
      <rPr>
        <sz val="11"/>
        <rFont val="Calibri"/>
        <family val="2"/>
        <scheme val="minor"/>
      </rPr>
      <t xml:space="preserve">Anges i hela kronor.
Observera att noll (0) inte ska användas om uppgift saknas.
Om uppgift saknas rapportera ej in på den här taggen.
</t>
    </r>
  </si>
  <si>
    <r>
      <t xml:space="preserve">Om </t>
    </r>
    <r>
      <rPr>
        <i/>
        <sz val="11"/>
        <rFont val="Calibri"/>
        <family val="2"/>
        <scheme val="minor"/>
      </rPr>
      <t>collateralType</t>
    </r>
    <r>
      <rPr>
        <sz val="11"/>
        <rFont val="Calibri"/>
        <family val="2"/>
        <scheme val="minor"/>
      </rPr>
      <t xml:space="preserve"> är lika med,
* 'SMHU' - Småhus
* 'FRHU' - Fritidshus
* 'BORA' - Bostadsrätt, eller 
* 'AGLA' - Ägarlägenhet
ange kvadratmeter boendeyta i hela kvadratmeter.
Observera att noll (0) inte ska användas om uppgift saknas.
Om uppgift saknas rapportera ej in på den här taggen.
</t>
    </r>
  </si>
  <si>
    <t>Information om kundens innehav av sparprodukter</t>
  </si>
  <si>
    <r>
      <t xml:space="preserve">ID för </t>
    </r>
    <r>
      <rPr>
        <b/>
        <sz val="11"/>
        <color theme="1"/>
        <rFont val="Calibri"/>
        <family val="2"/>
        <scheme val="minor"/>
      </rPr>
      <t>sparprodukten</t>
    </r>
    <r>
      <rPr>
        <sz val="11"/>
        <color theme="1"/>
        <rFont val="Calibri"/>
        <family val="2"/>
        <scheme val="minor"/>
      </rPr>
      <t xml:space="preserve"> enligt följande format:
* max 50 tecken
* unik per sparprodukt
* får inte vara tomt
* ska inte gå att läsa ut personnummer
* ska kunna spåras till individ av banken tills FI begär radering
Utgå från kund enligt customerID.
Rapportera respektive sparprodukt som har aktuellt customerID. Rapportera de enskilda värdepapper som kunden eller kunderna hade vid avstämningsdatumet.
Om sparprodukten delas mellan flera personer, ange kundens del av sparproduktens antal och totala värde.
</t>
    </r>
  </si>
  <si>
    <r>
      <t xml:space="preserve">Ange typ av sparande/sparprodukt,
'BINU' - Bankinlåning/sparkonto utan bindningstid
'BINM' - Bankinlåning/sparkonto med bindningstid
'ISKF' - Fond i ISK
'ISKA' - Aktie i ISK
'ISKE' - Börshandlad fond (ETF) i ISK
'ISKM' - Likvida medel på ISK
</t>
    </r>
    <r>
      <rPr>
        <b/>
        <sz val="11"/>
        <color theme="1"/>
        <rFont val="Calibri"/>
        <family val="2"/>
        <scheme val="minor"/>
      </rPr>
      <t xml:space="preserve">'IAIF' - Alternativ investeringsfond i ISK
'ISTP' - Strukturerad produkt i ISK
'IKCT' - Certifikat baserade på  kryptotillgångar i ISK
'IOCT' - Övrigt certifikat i ISK
</t>
    </r>
    <r>
      <rPr>
        <sz val="11"/>
        <color theme="1"/>
        <rFont val="Calibri"/>
        <family val="2"/>
        <scheme val="minor"/>
      </rPr>
      <t xml:space="preserve">'ISKO' - Övrigt värdepapper i ISK
'DEPF' - Fond i depå
'DEPA' - Aktie i depå
'DEPE' - Börshandlad fond (ETF) i depå
'DEPM' - Likvida medel i depå
</t>
    </r>
    <r>
      <rPr>
        <b/>
        <sz val="11"/>
        <color theme="1"/>
        <rFont val="Calibri"/>
        <family val="2"/>
        <scheme val="minor"/>
      </rPr>
      <t xml:space="preserve">'DAIF' - Alternativ investeringsfond i depå
'DSTP' - Strukturerad produkt i depå
'DKCT' - Certifikat baserade på  kryptotillgångar i depå
'DOCT' - Övrigt certifikat i depå
</t>
    </r>
    <r>
      <rPr>
        <sz val="11"/>
        <color theme="1"/>
        <rFont val="Calibri"/>
        <family val="2"/>
        <scheme val="minor"/>
      </rPr>
      <t xml:space="preserve">'DEPO' - Övrigt värdepapper i depå
'ENIN' - Kapitalförsäkring
'PENO' - Övrigt pensionssparande
'OTHR' - Annat värdepapper
'UPSA' - Uppgift saknas
</t>
    </r>
  </si>
  <si>
    <t>BINU,
BINM,
ISKF,
ISKA,
ISKE,
ISKM,
IAIF,
ISTP,
IKCT,
IOCT,
ISKO,
DEPF,
DEPA,
DEPE,
DEPM,
DAIF,
DSTP,
DKCT,
DOCT,
DEPO,
ENIN,
PENO,
OTHR,
UPSA</t>
  </si>
  <si>
    <t xml:space="preserve">Namn på värdepapper, fond, aktie eller dylikt.
</t>
  </si>
  <si>
    <t xml:space="preserve">Antal (aktier) eller andelar (fonder) vid avstämningsdatum. 
Uppge negativa antal för blankade aktier. 
Uppge noggrannhet med upp till 2 decimaler.
Observera att noll (0) inte ska användas om uppgift saknas.
Om uppgift saknas rapportera ej in på den här taggen.
</t>
  </si>
  <si>
    <t>2 decimals</t>
  </si>
  <si>
    <t xml:space="preserve">Totalt värde av innehavet vid avstämningsdatum.
Anges i kronor.
Observera att noll (0) inte ska användas om uppgift saknas. 
Om uppgift saknas rapportera ej in på den här taggen.
</t>
  </si>
  <si>
    <t xml:space="preserve">Kvarvarande bindningstid vid avstämningstillfället. Gäller bland annat vissa sparkonton. 
Anges i hela månader.
Observera att noll (0) inte ska användas om uppgift saknas. 
Om uppgift saknas rapportera ej in på den här taggen.
</t>
  </si>
  <si>
    <t xml:space="preserve">Total avgift vid avstämningsdatum. 
Anges med fyra decimalers noggrannhet och punkt istället för komma som decimalavskiljare till exempel 4,85 % = 0.0485.
Denna post är summan (av procentenheter) av
* saveProdFeeCompanyKickback
* saveProdFeeFund
* saveProdFeeTransaction
* saveProdFeeExchange
* saveProdFeeOther
Ange 0 om produkten inte har några avgifter. 
Observera att noll (0) inte ska användas om uppgift saknas. 
Om uppgift saknas rapportera ej in på den här taggen.
</t>
  </si>
  <si>
    <t xml:space="preserve">Er avgift eller er ersättning från fondbolag. 
Anges med fyra decimalers noggrannhet och punkt istället för komma som decimalavskiljare till exempel 4,85 % = 0.0485.
Ange 0 om produkten inte har sådan avgift. 
Observera att noll (0) inte ska användas om uppgift saknas. 
Om uppgift saknas rapportera ej in på den här taggen.
</t>
  </si>
  <si>
    <t xml:space="preserve">Förvaltningsavgift (inklusive avgifter som tillhör fondens inköp och försäljning) som fondbolag eller dylikt tar ut. Det fondbolaget får efter kickback. 
Anges med fyra decimalers noggrannhet och punkt istället för komma som decimalavskiljare till exempel 4,85 % = 0.0485.
Ange 0 om produkten inte har sådan avgift. 
Observera att noll (0) inte ska användas om uppgift saknas. 
Om uppgift saknas rapportera ej in på den här taggen.
</t>
  </si>
  <si>
    <r>
      <t>Avgift som kunden betalar när hen köper och säljer värdepapper.</t>
    </r>
    <r>
      <rPr>
        <b/>
        <sz val="11"/>
        <color theme="1"/>
        <rFont val="Calibri"/>
        <family val="2"/>
        <scheme val="minor"/>
      </rPr>
      <t xml:space="preserve"> Ange inte courtage för aktier.</t>
    </r>
    <r>
      <rPr>
        <sz val="11"/>
        <color theme="1"/>
        <rFont val="Calibri"/>
        <family val="2"/>
        <scheme val="minor"/>
      </rPr>
      <t xml:space="preserve">
Anges med fyra decimalers noggrannhet och punkt istället för komma som decimalavskiljare till exempel 4,85 % = 0.0485. 
Ange 0 om produkten inte har sådan avgift. 
Observera att noll (0) inte ska användas om uppgift saknas. 
Om uppgift saknas rapportera ej in på den här taggen.
</t>
    </r>
  </si>
  <si>
    <t xml:space="preserve">Växlingsavgift. 
Anges med fyra decimalers noggrannhet och punkt istället för komma som decimalavskiljare till exempel 4,85 % = 0.0485.
Ange 0 om produkten inte har sådan avgift. 
Observera att noll (0) inte ska användas om uppgift saknas. 
Om uppgift saknas rapportera ej in på den här taggen.
</t>
  </si>
  <si>
    <r>
      <t xml:space="preserve">Övriga avgifter som inte ingår i variablerna, 
* saveProdFeeCompanyKickback
* saveProdFeeFund
* saveProdFeeTransaction
* saveProdFeeExchange
</t>
    </r>
    <r>
      <rPr>
        <b/>
        <sz val="11"/>
        <color theme="1"/>
        <rFont val="Calibri"/>
        <family val="2"/>
        <scheme val="minor"/>
      </rPr>
      <t xml:space="preserve">Courtage ska inte ingå. </t>
    </r>
    <r>
      <rPr>
        <sz val="11"/>
        <color theme="1"/>
        <rFont val="Calibri"/>
        <family val="2"/>
        <scheme val="minor"/>
      </rPr>
      <t xml:space="preserve">
Anges med fyra decimalers noggrannhet och punkt istället för komma som decimalavskiljare till exempel 4,85 % = 0.0485. 
Ange 0 om produkten inte har sådan avgift. 
Observera att noll (0) inte ska användas om uppgift saknas. 
Om uppgift saknas rapportera ej in på den här taggen.
</t>
    </r>
  </si>
  <si>
    <r>
      <t xml:space="preserve">Riskklass (1–7) </t>
    </r>
    <r>
      <rPr>
        <b/>
        <sz val="11"/>
        <color theme="1"/>
        <rFont val="Calibri"/>
        <family val="2"/>
        <scheme val="minor"/>
      </rPr>
      <t>för fonder</t>
    </r>
    <r>
      <rPr>
        <sz val="11"/>
        <color theme="1"/>
        <rFont val="Calibri"/>
        <family val="2"/>
        <scheme val="minor"/>
      </rPr>
      <t xml:space="preserve">. 
'1' - Riskklass 1
'2' - Riskklass 2
'3' - Riskklass 3
'4' - Riskklass 4
'5' - Riskklass 5
'6' - Riskklass 6
'7' - Riskklass 7
Om uppgift saknas rapportera ej in på den här taggen. 
</t>
    </r>
  </si>
  <si>
    <t xml:space="preserve">1,
2,
3,
4,
5,
6,
7 </t>
  </si>
  <si>
    <r>
      <t xml:space="preserve">Möjlig belåningsgrad för värdepapper (inkluderar även fonder). Det som kunden faktiskt kan belåna värdepappret. Denna variabel ska inte kopplas till säkerhet i "Säkerhets-fliken".
Anges med fyra decimalers noggrannhet och punkt istället för komma som decimalavskiljare till exempel 48,5 % = 0.4850.
</t>
    </r>
    <r>
      <rPr>
        <b/>
        <sz val="11"/>
        <color theme="1"/>
        <rFont val="Calibri"/>
        <family val="2"/>
        <scheme val="minor"/>
      </rPr>
      <t>Ange 0 om värdepappret inte går att belåna.</t>
    </r>
    <r>
      <rPr>
        <sz val="11"/>
        <color theme="1"/>
        <rFont val="Calibri"/>
        <family val="2"/>
        <scheme val="minor"/>
      </rPr>
      <t xml:space="preserve">
Observera att noll (0) inte ska användas om uppgift saknas. 
Om uppgift saknas rapportera ej in på den här taggen.
</t>
    </r>
  </si>
  <si>
    <t>Bryggtabell mellan kund och sparprodukt</t>
  </si>
  <si>
    <r>
      <t xml:space="preserve">Referens till </t>
    </r>
    <r>
      <rPr>
        <b/>
        <sz val="11"/>
        <rFont val="Calibri"/>
        <family val="2"/>
        <scheme val="minor"/>
      </rPr>
      <t>kundens sparprodukt</t>
    </r>
    <r>
      <rPr>
        <sz val="11"/>
        <rFont val="Calibri"/>
        <family val="2"/>
        <scheme val="minor"/>
      </rPr>
      <t xml:space="preserve">.
saveProdID som anges här måste finnas i sparproduktsfliken.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</si>
</sst>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x14ac:knownFonts="1">
    <font>
      <sz val="11"/>
      <color theme="1"/>
      <name val="Calibri"/>
      <family val="2"/>
      <scheme val="minor"/>
    </font>
    <font>
      <sz val="10"/>
      <name val="Arial"/>
      <family val="2"/>
    </font>
    <font>
      <sz val="11"/>
      <name val="Calibri"/>
      <family val="2"/>
      <scheme val="minor"/>
    </font>
    <font>
      <b/>
      <sz val="11"/>
      <color theme="1"/>
      <name val="Calibri"/>
      <family val="2"/>
      <scheme val="minor"/>
    </font>
    <font>
      <i/>
      <sz val="11"/>
      <name val="Calibri"/>
      <family val="2"/>
      <scheme val="minor"/>
    </font>
    <font>
      <b/>
      <sz val="11"/>
      <name val="Calibri"/>
      <family val="2"/>
      <scheme val="minor"/>
    </font>
    <font>
      <b/>
      <sz val="11"/>
      <color theme="0"/>
      <name val="Calibri"/>
      <family val="2"/>
      <scheme val="minor"/>
    </font>
    <font>
      <sz val="11"/>
      <color theme="0"/>
      <name val="Calibri"/>
      <family val="2"/>
      <scheme val="minor"/>
    </font>
    <font>
      <b/>
      <sz val="26"/>
      <name val="Calibri"/>
      <family val="2"/>
      <scheme val="minor"/>
    </font>
    <font>
      <b/>
      <sz val="20"/>
      <name val="Calibri"/>
      <family val="2"/>
      <scheme val="minor"/>
    </font>
    <font>
      <i/>
      <sz val="11"/>
      <color theme="1"/>
      <name val="Calibri"/>
      <family val="2"/>
      <scheme val="minor"/>
    </font>
    <font>
      <b/>
      <sz val="20"/>
      <color theme="1"/>
      <name val="Calibri"/>
      <family val="2"/>
      <scheme val="minor"/>
    </font>
    <font>
      <b/>
      <sz val="11"/>
      <color theme="5"/>
      <name val="Calibri"/>
      <family val="2"/>
      <scheme val="minor"/>
    </font>
    <font>
      <sz val="11"/>
      <color theme="5"/>
      <name val="Calibri"/>
      <family val="2"/>
      <scheme val="minor"/>
    </font>
    <font>
      <sz val="8"/>
      <name val="Calibri"/>
      <family val="2"/>
      <scheme val="minor"/>
    </font>
    <font>
      <sz val="10"/>
      <color theme="1"/>
      <name val="Calibri"/>
      <family val="2"/>
      <scheme val="minor"/>
    </font>
    <font>
      <b/>
      <sz val="18"/>
      <name val="Calibri"/>
      <family val="2"/>
      <scheme val="minor"/>
    </font>
    <font>
      <sz val="18"/>
      <color theme="1"/>
      <name val="Calibri"/>
      <family val="2"/>
      <scheme val="minor"/>
    </font>
    <font>
      <b/>
      <sz val="14"/>
      <color rgb="FFC00000"/>
      <name val="Calibri"/>
      <family val="2"/>
      <scheme val="minor"/>
    </font>
  </fonts>
  <fills count="8">
    <fill>
      <patternFill patternType="none"/>
    </fill>
    <fill>
      <patternFill patternType="gray125"/>
    </fill>
    <fill>
      <patternFill patternType="solid">
        <fgColor rgb="FF006A7D"/>
        <bgColor indexed="64"/>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9D9D9"/>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hair">
        <color auto="1"/>
      </top>
      <bottom style="hair">
        <color auto="1"/>
      </bottom>
      <diagonal/>
    </border>
    <border>
      <left/>
      <right style="hair">
        <color auto="1"/>
      </right>
      <top style="hair">
        <color auto="1"/>
      </top>
      <bottom style="hair">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rgb="FFFFC000"/>
      </left>
      <right/>
      <top/>
      <bottom/>
      <diagonal/>
    </border>
    <border>
      <left/>
      <right style="thin">
        <color indexed="64"/>
      </right>
      <top style="hair">
        <color auto="1"/>
      </top>
      <bottom style="hair">
        <color auto="1"/>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5" fillId="0" borderId="0"/>
  </cellStyleXfs>
  <cellXfs count="152">
    <xf numFmtId="0" fontId="0" fillId="0" borderId="0" xfId="0"/>
    <xf numFmtId="0" fontId="0" fillId="0" borderId="0" xfId="0" applyAlignment="1">
      <alignment horizontal="left" vertical="center"/>
    </xf>
    <xf numFmtId="0" fontId="0" fillId="3" borderId="0" xfId="0" applyFill="1"/>
    <xf numFmtId="0" fontId="0" fillId="3" borderId="0" xfId="0" applyFill="1" applyAlignment="1">
      <alignment horizontal="center"/>
    </xf>
    <xf numFmtId="0" fontId="3" fillId="3" borderId="0" xfId="0" applyFont="1" applyFill="1" applyAlignment="1">
      <alignment horizontal="center"/>
    </xf>
    <xf numFmtId="0" fontId="3" fillId="3" borderId="0" xfId="0" applyFont="1" applyFill="1"/>
    <xf numFmtId="0" fontId="8" fillId="3" borderId="0" xfId="0" applyFont="1" applyFill="1" applyAlignment="1">
      <alignment horizontal="left" vertical="center"/>
    </xf>
    <xf numFmtId="0" fontId="9" fillId="3" borderId="0" xfId="0" applyFont="1" applyFill="1" applyAlignment="1">
      <alignment horizontal="left" vertical="center"/>
    </xf>
    <xf numFmtId="0" fontId="0" fillId="0" borderId="0" xfId="0" applyAlignment="1">
      <alignment horizontal="center"/>
    </xf>
    <xf numFmtId="0" fontId="11" fillId="3" borderId="0" xfId="0" applyFont="1" applyFill="1"/>
    <xf numFmtId="0" fontId="0" fillId="2" borderId="1" xfId="0" applyFill="1" applyBorder="1"/>
    <xf numFmtId="0" fontId="0" fillId="2" borderId="2" xfId="0" applyFill="1" applyBorder="1"/>
    <xf numFmtId="0" fontId="0" fillId="3" borderId="0" xfId="0" applyFill="1" applyAlignment="1">
      <alignment horizontal="left" vertical="center"/>
    </xf>
    <xf numFmtId="0" fontId="0" fillId="3" borderId="0" xfId="0" applyFill="1" applyAlignment="1">
      <alignment horizontal="center" vertical="center"/>
    </xf>
    <xf numFmtId="0" fontId="0" fillId="2" borderId="1" xfId="0" applyFill="1" applyBorder="1" applyAlignment="1">
      <alignment horizontal="center"/>
    </xf>
    <xf numFmtId="0" fontId="0" fillId="0" borderId="0" xfId="0" applyAlignment="1">
      <alignment vertical="center"/>
    </xf>
    <xf numFmtId="0" fontId="11" fillId="3" borderId="0" xfId="0" applyFont="1" applyFill="1" applyAlignment="1">
      <alignment horizontal="left"/>
    </xf>
    <xf numFmtId="0" fontId="6" fillId="2" borderId="5" xfId="0" applyFont="1" applyFill="1" applyBorder="1" applyAlignment="1">
      <alignment horizontal="center" vertical="center"/>
    </xf>
    <xf numFmtId="0" fontId="6" fillId="2" borderId="0" xfId="0" applyFont="1" applyFill="1" applyAlignment="1">
      <alignment horizontal="center" vertical="center"/>
    </xf>
    <xf numFmtId="0" fontId="2" fillId="0" borderId="4" xfId="0" applyFont="1" applyBorder="1" applyAlignment="1">
      <alignment horizontal="left" vertical="center" wrapText="1"/>
    </xf>
    <xf numFmtId="0" fontId="0" fillId="0" borderId="4" xfId="0" applyBorder="1" applyAlignment="1">
      <alignment horizontal="center" vertical="center" wrapText="1"/>
    </xf>
    <xf numFmtId="0" fontId="7" fillId="2" borderId="1" xfId="0" applyFont="1" applyFill="1" applyBorder="1" applyAlignment="1">
      <alignment horizontal="center"/>
    </xf>
    <xf numFmtId="0" fontId="6" fillId="2" borderId="3" xfId="0" applyFont="1" applyFill="1" applyBorder="1" applyAlignment="1">
      <alignment horizontal="center"/>
    </xf>
    <xf numFmtId="0" fontId="0" fillId="0" borderId="4" xfId="0" applyBorder="1" applyAlignment="1">
      <alignment horizontal="center"/>
    </xf>
    <xf numFmtId="0" fontId="6" fillId="2" borderId="2" xfId="0" applyFont="1" applyFill="1" applyBorder="1" applyAlignment="1">
      <alignment horizontal="center"/>
    </xf>
    <xf numFmtId="0" fontId="0" fillId="3" borderId="0" xfId="0" applyFill="1" applyAlignment="1">
      <alignment vertical="center"/>
    </xf>
    <xf numFmtId="0" fontId="6" fillId="2" borderId="1" xfId="0" applyFont="1" applyFill="1" applyBorder="1" applyAlignment="1">
      <alignment horizontal="center"/>
    </xf>
    <xf numFmtId="0" fontId="3" fillId="4" borderId="2" xfId="0" applyFont="1" applyFill="1" applyBorder="1"/>
    <xf numFmtId="0" fontId="0" fillId="3" borderId="4" xfId="0" applyFill="1" applyBorder="1" applyAlignment="1">
      <alignment horizontal="center"/>
    </xf>
    <xf numFmtId="0" fontId="0" fillId="2" borderId="2" xfId="0" applyFill="1" applyBorder="1" applyAlignment="1">
      <alignment vertical="center"/>
    </xf>
    <xf numFmtId="0" fontId="0" fillId="2" borderId="2" xfId="0" applyFill="1" applyBorder="1" applyAlignment="1">
      <alignment horizontal="left" vertical="center"/>
    </xf>
    <xf numFmtId="0" fontId="0" fillId="3" borderId="0" xfId="0" applyFill="1" applyAlignment="1">
      <alignment vertical="top"/>
    </xf>
    <xf numFmtId="0" fontId="0" fillId="2" borderId="2" xfId="0" applyFill="1" applyBorder="1" applyAlignment="1">
      <alignment vertical="top"/>
    </xf>
    <xf numFmtId="0" fontId="6" fillId="2" borderId="0" xfId="0" applyFont="1" applyFill="1" applyAlignment="1">
      <alignment horizontal="center" vertical="top"/>
    </xf>
    <xf numFmtId="0" fontId="0" fillId="0" borderId="0" xfId="0" applyAlignment="1">
      <alignment vertical="top"/>
    </xf>
    <xf numFmtId="0" fontId="0" fillId="0" borderId="5" xfId="0" applyBorder="1"/>
    <xf numFmtId="0" fontId="0" fillId="3" borderId="0" xfId="0" applyFill="1" applyAlignment="1">
      <alignment vertical="center" wrapText="1"/>
    </xf>
    <xf numFmtId="0" fontId="6" fillId="2" borderId="0" xfId="0" applyFont="1" applyFill="1" applyAlignment="1">
      <alignment horizontal="center" vertical="center" wrapText="1"/>
    </xf>
    <xf numFmtId="0" fontId="0" fillId="0" borderId="0" xfId="0" applyAlignment="1">
      <alignment vertical="center" wrapText="1"/>
    </xf>
    <xf numFmtId="0" fontId="0" fillId="3" borderId="0" xfId="0" applyFill="1" applyAlignment="1">
      <alignment wrapText="1"/>
    </xf>
    <xf numFmtId="0" fontId="0" fillId="5" borderId="0" xfId="0" applyFill="1" applyAlignment="1">
      <alignment vertical="top"/>
    </xf>
    <xf numFmtId="0" fontId="0" fillId="5" borderId="0" xfId="0" applyFill="1" applyAlignment="1">
      <alignment wrapText="1"/>
    </xf>
    <xf numFmtId="0" fontId="0" fillId="5" borderId="0" xfId="0" applyFill="1"/>
    <xf numFmtId="3" fontId="0" fillId="3" borderId="0" xfId="0" applyNumberFormat="1" applyFill="1" applyAlignment="1">
      <alignment horizontal="center" wrapText="1"/>
    </xf>
    <xf numFmtId="3" fontId="6" fillId="2" borderId="0" xfId="0" applyNumberFormat="1" applyFont="1" applyFill="1" applyAlignment="1">
      <alignment horizontal="center" vertical="center" wrapText="1"/>
    </xf>
    <xf numFmtId="3" fontId="0" fillId="0" borderId="0" xfId="0" applyNumberFormat="1" applyAlignment="1">
      <alignment horizontal="center" vertical="center"/>
    </xf>
    <xf numFmtId="0" fontId="0" fillId="3" borderId="4" xfId="0" applyFill="1" applyBorder="1" applyAlignment="1">
      <alignment horizontal="center" vertical="center"/>
    </xf>
    <xf numFmtId="0" fontId="3" fillId="3" borderId="0" xfId="0" applyFont="1" applyFill="1" applyAlignment="1">
      <alignment vertical="top"/>
    </xf>
    <xf numFmtId="0" fontId="0" fillId="0" borderId="4" xfId="0" applyBorder="1" applyAlignment="1">
      <alignment horizontal="left" vertical="top" wrapText="1"/>
    </xf>
    <xf numFmtId="0" fontId="0" fillId="0" borderId="4" xfId="0" applyBorder="1" applyAlignment="1">
      <alignment horizontal="left" vertical="top" wrapText="1" indent="4"/>
    </xf>
    <xf numFmtId="0" fontId="0" fillId="0" borderId="4" xfId="0" applyBorder="1" applyAlignment="1">
      <alignment horizontal="left" vertical="center"/>
    </xf>
    <xf numFmtId="0" fontId="0" fillId="0" borderId="4" xfId="0" applyBorder="1" applyAlignment="1">
      <alignment horizontal="left" vertical="center" wrapText="1"/>
    </xf>
    <xf numFmtId="3" fontId="0" fillId="0" borderId="4" xfId="0" applyNumberFormat="1" applyBorder="1" applyAlignment="1">
      <alignment horizontal="center" vertical="center" wrapText="1"/>
    </xf>
    <xf numFmtId="164" fontId="0" fillId="0" borderId="4" xfId="0" applyNumberFormat="1" applyBorder="1" applyAlignment="1">
      <alignment horizontal="center" vertical="center" wrapText="1"/>
    </xf>
    <xf numFmtId="0" fontId="2" fillId="0" borderId="4" xfId="0" applyFont="1" applyBorder="1" applyAlignment="1">
      <alignment horizontal="left" vertical="top" wrapText="1"/>
    </xf>
    <xf numFmtId="0" fontId="0" fillId="0" borderId="8" xfId="0"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1" applyFont="1" applyBorder="1" applyAlignment="1">
      <alignment horizontal="left" vertical="top" wrapText="1"/>
    </xf>
    <xf numFmtId="0" fontId="2" fillId="0" borderId="0" xfId="0" applyFont="1"/>
    <xf numFmtId="0" fontId="0" fillId="0" borderId="4" xfId="0" applyBorder="1" applyAlignment="1">
      <alignment vertical="top" wrapText="1"/>
    </xf>
    <xf numFmtId="3" fontId="0" fillId="0" borderId="4" xfId="0" applyNumberFormat="1" applyBorder="1" applyAlignment="1">
      <alignment horizontal="center" vertical="center"/>
    </xf>
    <xf numFmtId="0" fontId="0" fillId="3" borderId="0" xfId="0" applyFill="1" applyAlignment="1">
      <alignment horizontal="center" vertical="center" wrapText="1"/>
    </xf>
    <xf numFmtId="3" fontId="6" fillId="2" borderId="10"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wrapText="1"/>
    </xf>
    <xf numFmtId="3" fontId="0" fillId="0" borderId="8" xfId="0" applyNumberFormat="1" applyBorder="1" applyAlignment="1">
      <alignment horizontal="center" vertical="center" wrapText="1"/>
    </xf>
    <xf numFmtId="0" fontId="0" fillId="3" borderId="4" xfId="0" applyFill="1" applyBorder="1"/>
    <xf numFmtId="0" fontId="0" fillId="3" borderId="4" xfId="0" applyFill="1" applyBorder="1" applyAlignment="1">
      <alignment horizontal="left" vertical="center"/>
    </xf>
    <xf numFmtId="0" fontId="2" fillId="0" borderId="4" xfId="0" applyFont="1" applyBorder="1" applyAlignment="1">
      <alignment horizontal="left" vertical="center" wrapText="1" indent="4"/>
    </xf>
    <xf numFmtId="0" fontId="2" fillId="0" borderId="4" xfId="0" applyFont="1" applyBorder="1" applyAlignment="1">
      <alignment horizontal="left" vertical="center" wrapText="1" indent="8"/>
    </xf>
    <xf numFmtId="0" fontId="2" fillId="0" borderId="4" xfId="0" applyFont="1" applyBorder="1" applyAlignment="1">
      <alignment horizontal="left" vertical="center" wrapText="1" indent="7"/>
    </xf>
    <xf numFmtId="0" fontId="15" fillId="0" borderId="0" xfId="2"/>
    <xf numFmtId="0" fontId="2" fillId="0" borderId="4" xfId="0" applyFont="1" applyBorder="1" applyAlignment="1">
      <alignment vertical="top" wrapText="1"/>
    </xf>
    <xf numFmtId="0" fontId="3" fillId="0" borderId="0" xfId="0" applyFont="1" applyAlignment="1">
      <alignment vertical="center" wrapText="1"/>
    </xf>
    <xf numFmtId="0" fontId="0" fillId="0" borderId="0" xfId="0" applyAlignment="1">
      <alignment horizontal="left" indent="7"/>
    </xf>
    <xf numFmtId="0" fontId="0" fillId="0" borderId="0" xfId="0" applyAlignment="1">
      <alignment horizontal="left" indent="4"/>
    </xf>
    <xf numFmtId="0" fontId="3" fillId="0" borderId="0" xfId="0" applyFont="1" applyAlignment="1">
      <alignment horizontal="left" indent="4"/>
    </xf>
    <xf numFmtId="0" fontId="0" fillId="0" borderId="9" xfId="0"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horizontal="left" vertical="top"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3" fontId="0" fillId="0" borderId="9" xfId="0" applyNumberFormat="1" applyBorder="1" applyAlignment="1">
      <alignment horizontal="center" vertical="center" wrapText="1"/>
    </xf>
    <xf numFmtId="0" fontId="2" fillId="0" borderId="8" xfId="0"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2" fillId="0" borderId="7" xfId="0" applyFont="1" applyBorder="1" applyAlignment="1">
      <alignment horizontal="left" vertical="top" wrapText="1"/>
    </xf>
    <xf numFmtId="0" fontId="2" fillId="0" borderId="13" xfId="1" applyFont="1" applyBorder="1" applyAlignment="1">
      <alignment horizontal="left" vertical="top" wrapText="1"/>
    </xf>
    <xf numFmtId="4" fontId="0" fillId="0" borderId="4" xfId="0" applyNumberFormat="1" applyBorder="1" applyAlignment="1">
      <alignment horizontal="center" vertical="center" wrapText="1"/>
    </xf>
    <xf numFmtId="3" fontId="0" fillId="0" borderId="8" xfId="0" applyNumberFormat="1" applyBorder="1" applyAlignment="1">
      <alignment horizontal="left" vertical="center" wrapText="1"/>
    </xf>
    <xf numFmtId="14" fontId="0" fillId="0" borderId="4" xfId="0" applyNumberFormat="1" applyBorder="1" applyAlignment="1">
      <alignment horizontal="center" vertical="center" wrapText="1"/>
    </xf>
    <xf numFmtId="0" fontId="0" fillId="0" borderId="4" xfId="0" applyBorder="1"/>
    <xf numFmtId="0" fontId="2" fillId="0" borderId="4" xfId="0" applyFont="1" applyBorder="1" applyAlignment="1">
      <alignment horizontal="center" vertical="center"/>
    </xf>
    <xf numFmtId="3" fontId="2" fillId="0" borderId="4" xfId="0" applyNumberFormat="1" applyFont="1" applyBorder="1" applyAlignment="1">
      <alignment horizontal="center" vertical="center"/>
    </xf>
    <xf numFmtId="14" fontId="0" fillId="0" borderId="8" xfId="0" applyNumberFormat="1" applyBorder="1" applyAlignment="1">
      <alignment horizontal="left" vertical="center" wrapText="1"/>
    </xf>
    <xf numFmtId="14" fontId="0" fillId="0" borderId="4" xfId="0" applyNumberFormat="1" applyBorder="1" applyAlignment="1">
      <alignment horizontal="center" vertical="center"/>
    </xf>
    <xf numFmtId="164" fontId="0" fillId="0" borderId="4" xfId="0" applyNumberFormat="1" applyBorder="1" applyAlignment="1">
      <alignment horizontal="center" vertical="center"/>
    </xf>
    <xf numFmtId="0" fontId="2" fillId="0" borderId="0" xfId="0" applyFont="1" applyAlignment="1">
      <alignment horizontal="left" vertical="center" wrapText="1"/>
    </xf>
    <xf numFmtId="0" fontId="0" fillId="0" borderId="11" xfId="0" applyBorder="1"/>
    <xf numFmtId="0" fontId="2" fillId="0" borderId="4" xfId="0" applyFont="1" applyBorder="1" applyAlignment="1">
      <alignment horizontal="left" vertical="center" wrapText="1" indent="3"/>
    </xf>
    <xf numFmtId="0" fontId="0" fillId="0" borderId="4" xfId="0" applyBorder="1" applyAlignment="1">
      <alignment horizontal="left"/>
    </xf>
    <xf numFmtId="0" fontId="2" fillId="0" borderId="6" xfId="0" applyFont="1" applyBorder="1" applyAlignment="1">
      <alignment horizontal="left" vertical="center" wrapText="1"/>
    </xf>
    <xf numFmtId="0" fontId="2" fillId="0" borderId="12" xfId="0" applyFont="1" applyBorder="1" applyAlignment="1">
      <alignment horizontal="left" vertical="center" wrapText="1"/>
    </xf>
    <xf numFmtId="0" fontId="0" fillId="3" borderId="4" xfId="0" applyFill="1" applyBorder="1" applyAlignment="1">
      <alignment horizontal="left"/>
    </xf>
    <xf numFmtId="0" fontId="5" fillId="3" borderId="0" xfId="0" applyFont="1" applyFill="1" applyAlignment="1">
      <alignment horizontal="left" vertical="center" wrapText="1" indent="4"/>
    </xf>
    <xf numFmtId="0" fontId="2" fillId="3" borderId="0" xfId="0" applyFont="1" applyFill="1" applyAlignment="1">
      <alignment horizontal="left" vertical="center" wrapText="1" indent="4"/>
    </xf>
    <xf numFmtId="0" fontId="2" fillId="3" borderId="0" xfId="0" applyFont="1" applyFill="1" applyAlignment="1">
      <alignment horizontal="left" vertical="center" wrapText="1" indent="6"/>
    </xf>
    <xf numFmtId="0" fontId="5" fillId="3" borderId="0" xfId="0" applyFont="1" applyFill="1" applyAlignment="1">
      <alignment horizontal="left" vertical="center" wrapText="1" indent="6"/>
    </xf>
    <xf numFmtId="0" fontId="2" fillId="3" borderId="0" xfId="0" applyFont="1" applyFill="1" applyAlignment="1">
      <alignment horizontal="left" vertical="center" wrapText="1" indent="9"/>
    </xf>
    <xf numFmtId="0" fontId="5" fillId="3" borderId="0" xfId="0" applyFont="1" applyFill="1" applyAlignment="1">
      <alignment horizontal="left" vertical="center" wrapText="1" indent="5"/>
    </xf>
    <xf numFmtId="0" fontId="2" fillId="3" borderId="0" xfId="0" applyFont="1" applyFill="1" applyAlignment="1">
      <alignment horizontal="left" vertical="center" wrapText="1" indent="5"/>
    </xf>
    <xf numFmtId="0" fontId="2" fillId="3" borderId="0" xfId="0" applyFont="1" applyFill="1" applyAlignment="1">
      <alignment horizontal="left" vertical="center" wrapText="1" indent="8"/>
    </xf>
    <xf numFmtId="0" fontId="2" fillId="3" borderId="0" xfId="0" applyFont="1" applyFill="1" applyAlignment="1">
      <alignment horizontal="left" vertical="center" wrapText="1" indent="7"/>
    </xf>
    <xf numFmtId="0" fontId="5" fillId="3" borderId="0" xfId="0" applyFont="1" applyFill="1" applyAlignment="1">
      <alignment horizontal="left" vertical="center" wrapText="1" indent="7"/>
    </xf>
    <xf numFmtId="0" fontId="5" fillId="3" borderId="0" xfId="0" applyFont="1" applyFill="1" applyAlignment="1">
      <alignment horizontal="left" vertical="center" wrapText="1" indent="9"/>
    </xf>
    <xf numFmtId="0" fontId="2" fillId="3" borderId="0" xfId="0" applyFont="1" applyFill="1" applyAlignment="1">
      <alignment horizontal="left" vertical="center" wrapText="1" indent="12"/>
    </xf>
    <xf numFmtId="0" fontId="0" fillId="3" borderId="0" xfId="0" applyFill="1" applyAlignment="1">
      <alignment horizontal="left" indent="12"/>
    </xf>
    <xf numFmtId="0" fontId="0" fillId="3" borderId="0" xfId="0" applyFill="1" applyAlignment="1">
      <alignment horizontal="left" indent="9"/>
    </xf>
    <xf numFmtId="0" fontId="3" fillId="3" borderId="0" xfId="0" applyFont="1" applyFill="1" applyAlignment="1">
      <alignment horizontal="left" indent="4"/>
    </xf>
    <xf numFmtId="0" fontId="0" fillId="3" borderId="0" xfId="0" applyFill="1" applyAlignment="1">
      <alignment horizontal="left" indent="7"/>
    </xf>
    <xf numFmtId="0" fontId="0" fillId="3" borderId="0" xfId="0" applyFill="1" applyAlignment="1">
      <alignment horizontal="left" indent="4"/>
    </xf>
    <xf numFmtId="0" fontId="2" fillId="3" borderId="0" xfId="0" applyFont="1" applyFill="1" applyAlignment="1">
      <alignment horizontal="left" vertical="center" wrapText="1"/>
    </xf>
    <xf numFmtId="0" fontId="2" fillId="3" borderId="0" xfId="0" applyFont="1" applyFill="1" applyAlignment="1">
      <alignment horizontal="left" vertical="center" wrapText="1" indent="2"/>
    </xf>
    <xf numFmtId="0" fontId="6" fillId="3" borderId="0" xfId="0" applyFont="1" applyFill="1" applyAlignment="1">
      <alignment horizontal="center"/>
    </xf>
    <xf numFmtId="0" fontId="0" fillId="7" borderId="0" xfId="0" applyFill="1" applyAlignment="1">
      <alignment vertical="top"/>
    </xf>
    <xf numFmtId="0" fontId="0" fillId="7" borderId="0" xfId="0" applyFill="1" applyAlignment="1">
      <alignment wrapText="1"/>
    </xf>
    <xf numFmtId="0" fontId="0" fillId="7" borderId="0" xfId="0" applyFill="1" applyAlignment="1">
      <alignment horizontal="center" vertical="center"/>
    </xf>
    <xf numFmtId="0" fontId="0" fillId="0" borderId="8" xfId="0" applyBorder="1" applyAlignment="1">
      <alignment horizontal="center" vertical="center"/>
    </xf>
    <xf numFmtId="3" fontId="0" fillId="0" borderId="8" xfId="0" applyNumberFormat="1" applyBorder="1" applyAlignment="1">
      <alignment horizontal="center" vertical="center"/>
    </xf>
    <xf numFmtId="0" fontId="16" fillId="3" borderId="0" xfId="0" applyFont="1" applyFill="1" applyAlignment="1">
      <alignment horizontal="left" vertical="center"/>
    </xf>
    <xf numFmtId="0" fontId="17" fillId="0" borderId="0" xfId="0" applyFont="1" applyAlignment="1">
      <alignment horizontal="center"/>
    </xf>
    <xf numFmtId="14" fontId="16" fillId="3" borderId="0" xfId="0" applyNumberFormat="1" applyFont="1" applyFill="1" applyAlignment="1">
      <alignment horizontal="left" vertical="center"/>
    </xf>
    <xf numFmtId="14" fontId="0" fillId="3" borderId="0" xfId="0" applyNumberFormat="1" applyFill="1" applyAlignment="1">
      <alignment horizontal="center" vertical="center" wrapText="1"/>
    </xf>
    <xf numFmtId="14" fontId="0" fillId="3" borderId="0" xfId="0" applyNumberFormat="1" applyFill="1" applyAlignment="1">
      <alignment horizontal="center" wrapText="1"/>
    </xf>
    <xf numFmtId="0" fontId="17" fillId="3" borderId="0" xfId="0" applyFont="1" applyFill="1" applyAlignment="1">
      <alignment horizontal="center"/>
    </xf>
    <xf numFmtId="0" fontId="0" fillId="6" borderId="8" xfId="0" applyFill="1" applyBorder="1" applyAlignment="1">
      <alignment horizontal="center" vertical="center" wrapText="1"/>
    </xf>
    <xf numFmtId="3" fontId="0" fillId="6" borderId="4" xfId="0" applyNumberFormat="1" applyFill="1" applyBorder="1" applyAlignment="1">
      <alignment horizontal="center" vertical="center" wrapText="1"/>
    </xf>
    <xf numFmtId="14" fontId="0" fillId="6" borderId="4" xfId="0" applyNumberFormat="1" applyFill="1" applyBorder="1" applyAlignment="1">
      <alignment horizontal="center" vertical="center" wrapText="1"/>
    </xf>
    <xf numFmtId="0" fontId="2" fillId="6" borderId="4" xfId="0" applyFont="1" applyFill="1" applyBorder="1" applyAlignment="1">
      <alignment horizontal="left" vertical="top" wrapText="1"/>
    </xf>
    <xf numFmtId="0" fontId="0" fillId="6" borderId="4" xfId="0" applyFill="1" applyBorder="1" applyAlignment="1">
      <alignment horizontal="left" vertical="top" wrapText="1"/>
    </xf>
    <xf numFmtId="0" fontId="18" fillId="3" borderId="0" xfId="0" applyFont="1" applyFill="1" applyAlignment="1">
      <alignment horizontal="left" vertical="center"/>
    </xf>
    <xf numFmtId="0" fontId="0" fillId="0" borderId="0" xfId="0" applyAlignment="1">
      <alignment horizontal="left" vertical="center" wrapText="1"/>
    </xf>
    <xf numFmtId="0" fontId="0" fillId="0" borderId="0" xfId="0" applyAlignment="1">
      <alignment wrapText="1"/>
    </xf>
    <xf numFmtId="0" fontId="0" fillId="5" borderId="0" xfId="0" applyFill="1" applyAlignment="1">
      <alignment vertical="top" wrapText="1"/>
    </xf>
    <xf numFmtId="0" fontId="0" fillId="5" borderId="0" xfId="0" applyFill="1" applyAlignment="1">
      <alignment horizontal="center" vertical="center"/>
    </xf>
    <xf numFmtId="3" fontId="6" fillId="2" borderId="2" xfId="0" applyNumberFormat="1" applyFont="1" applyFill="1" applyBorder="1" applyAlignment="1">
      <alignment horizontal="center" wrapText="1"/>
    </xf>
    <xf numFmtId="3" fontId="6" fillId="2" borderId="3" xfId="0" applyNumberFormat="1" applyFont="1" applyFill="1" applyBorder="1" applyAlignment="1">
      <alignment horizontal="center" wrapText="1"/>
    </xf>
    <xf numFmtId="0" fontId="6" fillId="2" borderId="2" xfId="0" applyFont="1" applyFill="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cellXfs>
  <cellStyles count="3">
    <cellStyle name="Normal" xfId="0" builtinId="0"/>
    <cellStyle name="Normal 2" xfId="2" xr:uid="{E88F3779-720F-46CA-982C-FF2391F5A1B0}"/>
    <cellStyle name="Normal 4" xfId="1" xr:uid="{00000000-0005-0000-0000-000001000000}"/>
  </cellStyles>
  <dxfs count="4">
    <dxf>
      <font>
        <color rgb="FF9C0006"/>
      </font>
      <fill>
        <patternFill>
          <bgColor rgb="FFFFC7CE"/>
        </patternFill>
      </fill>
    </dxf>
    <dxf>
      <alignment horizontal="general" vertical="bottom" textRotation="0" wrapText="1" indent="0" justifyLastLine="0" shrinkToFit="0" readingOrder="0"/>
    </dxf>
    <dxf>
      <alignment horizontal="general" vertical="top" textRotation="0" wrapText="0" indent="0" justifyLastLine="0" shrinkToFit="0" readingOrder="0"/>
    </dxf>
    <dxf>
      <font>
        <b/>
      </font>
      <fill>
        <patternFill patternType="solid">
          <fgColor indexed="64"/>
          <bgColor theme="3"/>
        </patternFill>
      </fill>
    </dxf>
  </dxfs>
  <tableStyles count="0" defaultTableStyle="TableStyleMedium2" defaultPivotStyle="PivotStyleLight16"/>
  <colors>
    <mruColors>
      <color rgb="FFD9D9D9"/>
      <color rgb="FFFFE699"/>
      <color rgb="FF006A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C60B34-6665-4E90-B702-08BE2C825613}" name="Tabell1" displayName="Tabell1" ref="B4:D12" totalsRowShown="0" headerRowDxfId="3">
  <tableColumns count="3">
    <tableColumn id="1" xr3:uid="{AFF9F59C-6E7D-4D8C-908E-54C90302A1F0}" name="Namn" dataDxfId="2"/>
    <tableColumn id="2" xr3:uid="{D254F9CA-9CE6-4D6D-B9A7-3D513B3A1278}" name="Beskrivning" dataDxfId="1"/>
    <tableColumn id="3" xr3:uid="{2947E81C-F268-447E-B2E3-359D5501ED71}" name="Ursprung"/>
  </tableColumns>
  <tableStyleInfo name="TableStyleMedium1" showFirstColumn="0" showLastColumn="0" showRowStripes="1" showColumnStripes="0"/>
</table>
</file>

<file path=xl/theme/theme1.xml><?xml version="1.0" encoding="utf-8"?>
<a:theme xmlns:a="http://schemas.openxmlformats.org/drawingml/2006/main" name="Office-tema">
  <a:themeElements>
    <a:clrScheme name="FI">
      <a:dk1>
        <a:sysClr val="windowText" lastClr="000000"/>
      </a:dk1>
      <a:lt1>
        <a:sysClr val="window" lastClr="FFFFFF"/>
      </a:lt1>
      <a:dk2>
        <a:srgbClr val="0082A4"/>
      </a:dk2>
      <a:lt2>
        <a:srgbClr val="EEECE1"/>
      </a:lt2>
      <a:accent1>
        <a:srgbClr val="F0B600"/>
      </a:accent1>
      <a:accent2>
        <a:srgbClr val="A50044"/>
      </a:accent2>
      <a:accent3>
        <a:srgbClr val="EC732B"/>
      </a:accent3>
      <a:accent4>
        <a:srgbClr val="98BF0C"/>
      </a:accent4>
      <a:accent5>
        <a:srgbClr val="AADADB"/>
      </a:accent5>
      <a:accent6>
        <a:srgbClr val="A05599"/>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8C9A5-742D-4D8E-9E9D-AD927E8E6AB7}">
  <sheetPr codeName="Blad1">
    <tabColor theme="3"/>
  </sheetPr>
  <dimension ref="A1:J25"/>
  <sheetViews>
    <sheetView zoomScale="90" zoomScaleNormal="90" workbookViewId="0">
      <selection activeCell="E10" sqref="E10"/>
    </sheetView>
  </sheetViews>
  <sheetFormatPr defaultColWidth="0" defaultRowHeight="14.4" zeroHeight="1" x14ac:dyDescent="0.3"/>
  <cols>
    <col min="1" max="1" width="9.109375" customWidth="1"/>
    <col min="2" max="2" width="23.109375" customWidth="1"/>
    <col min="3" max="3" width="47.6640625" customWidth="1"/>
    <col min="4" max="4" width="21.33203125" customWidth="1"/>
    <col min="5" max="5" width="9.109375" style="2" customWidth="1"/>
    <col min="6" max="10" width="0" style="2" hidden="1" customWidth="1"/>
    <col min="11" max="16384" width="9.109375" hidden="1"/>
  </cols>
  <sheetData>
    <row r="1" spans="1:4" x14ac:dyDescent="0.3">
      <c r="A1" s="2"/>
      <c r="B1" s="5" t="s">
        <v>0</v>
      </c>
      <c r="C1" s="5"/>
      <c r="D1" s="5"/>
    </row>
    <row r="2" spans="1:4" x14ac:dyDescent="0.3">
      <c r="A2" s="2"/>
      <c r="B2" s="5" t="s">
        <v>1</v>
      </c>
      <c r="C2" s="5"/>
      <c r="D2" s="5"/>
    </row>
    <row r="3" spans="1:4" x14ac:dyDescent="0.3">
      <c r="A3" s="2"/>
      <c r="B3" s="2"/>
      <c r="C3" s="2"/>
      <c r="D3" s="2"/>
    </row>
    <row r="4" spans="1:4" x14ac:dyDescent="0.3">
      <c r="A4" s="2"/>
      <c r="B4" s="27" t="s">
        <v>2</v>
      </c>
      <c r="C4" s="27" t="s">
        <v>3</v>
      </c>
      <c r="D4" s="27" t="s">
        <v>4</v>
      </c>
    </row>
    <row r="5" spans="1:4" ht="28.8" x14ac:dyDescent="0.3">
      <c r="A5" s="2"/>
      <c r="B5" s="40" t="s">
        <v>5</v>
      </c>
      <c r="C5" s="41" t="s">
        <v>6</v>
      </c>
      <c r="D5" s="42"/>
    </row>
    <row r="6" spans="1:4" ht="28.8" x14ac:dyDescent="0.3">
      <c r="A6" s="2"/>
      <c r="B6" s="31" t="s">
        <v>7</v>
      </c>
      <c r="C6" s="39" t="s">
        <v>8</v>
      </c>
      <c r="D6" s="13" t="s">
        <v>9</v>
      </c>
    </row>
    <row r="7" spans="1:4" ht="26.1" customHeight="1" x14ac:dyDescent="0.3">
      <c r="A7" s="2"/>
      <c r="B7" s="40" t="s">
        <v>10</v>
      </c>
      <c r="C7" s="145" t="s">
        <v>11</v>
      </c>
      <c r="D7" s="146" t="s">
        <v>9</v>
      </c>
    </row>
    <row r="8" spans="1:4" ht="43.2" x14ac:dyDescent="0.3">
      <c r="A8" s="2"/>
      <c r="B8" s="31" t="s">
        <v>12</v>
      </c>
      <c r="C8" s="39" t="s">
        <v>13</v>
      </c>
      <c r="D8" s="13" t="s">
        <v>9</v>
      </c>
    </row>
    <row r="9" spans="1:4" ht="28.8" x14ac:dyDescent="0.3">
      <c r="A9" s="2"/>
      <c r="B9" s="126" t="s">
        <v>14</v>
      </c>
      <c r="C9" s="127" t="s">
        <v>15</v>
      </c>
      <c r="D9" s="128" t="s">
        <v>16</v>
      </c>
    </row>
    <row r="10" spans="1:4" ht="43.2" x14ac:dyDescent="0.3">
      <c r="A10" s="2"/>
      <c r="B10" s="31" t="s">
        <v>17</v>
      </c>
      <c r="C10" s="39" t="s">
        <v>18</v>
      </c>
      <c r="D10" s="13" t="s">
        <v>9</v>
      </c>
    </row>
    <row r="11" spans="1:4" ht="43.2" x14ac:dyDescent="0.3">
      <c r="A11" s="2"/>
      <c r="B11" s="126" t="s">
        <v>19</v>
      </c>
      <c r="C11" s="127" t="s">
        <v>20</v>
      </c>
      <c r="D11" s="128" t="s">
        <v>9</v>
      </c>
    </row>
    <row r="12" spans="1:4" ht="28.8" x14ac:dyDescent="0.3">
      <c r="A12" s="2"/>
      <c r="B12" s="31" t="s">
        <v>21</v>
      </c>
      <c r="C12" s="144" t="s">
        <v>22</v>
      </c>
      <c r="D12" s="13" t="s">
        <v>16</v>
      </c>
    </row>
    <row r="13" spans="1:4" s="2" customFormat="1" x14ac:dyDescent="0.3"/>
    <row r="14" spans="1:4" s="2" customFormat="1" x14ac:dyDescent="0.3"/>
    <row r="15" spans="1:4" s="2" customFormat="1" hidden="1" x14ac:dyDescent="0.3"/>
    <row r="16" spans="1:4" s="2" customFormat="1" hidden="1" x14ac:dyDescent="0.3"/>
    <row r="17" s="2" customFormat="1" hidden="1" x14ac:dyDescent="0.3"/>
    <row r="18" s="2" customFormat="1" hidden="1" x14ac:dyDescent="0.3"/>
    <row r="19" s="2" customFormat="1" hidden="1" x14ac:dyDescent="0.3"/>
    <row r="20" s="2" customFormat="1" hidden="1" x14ac:dyDescent="0.3"/>
    <row r="21" s="2" customFormat="1" hidden="1" x14ac:dyDescent="0.3"/>
    <row r="22" s="2" customFormat="1" hidden="1" x14ac:dyDescent="0.3"/>
    <row r="23" s="2" customFormat="1" hidden="1" x14ac:dyDescent="0.3"/>
    <row r="24" s="2" customFormat="1" hidden="1" x14ac:dyDescent="0.3"/>
    <row r="25" s="2" customFormat="1" hidden="1" x14ac:dyDescent="0.3"/>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tabColor theme="3"/>
  </sheetPr>
  <dimension ref="A1:W124"/>
  <sheetViews>
    <sheetView tabSelected="1" topLeftCell="B1" zoomScale="80" zoomScaleNormal="80" workbookViewId="0">
      <selection activeCell="V8" sqref="V8"/>
    </sheetView>
  </sheetViews>
  <sheetFormatPr defaultColWidth="0" defaultRowHeight="14.4" zeroHeight="1" x14ac:dyDescent="0.3"/>
  <cols>
    <col min="1" max="1" width="6.6640625" customWidth="1"/>
    <col min="2" max="2" width="9.109375" customWidth="1"/>
    <col min="3" max="3" width="38.109375" customWidth="1"/>
    <col min="4" max="4" width="9.109375" customWidth="1"/>
    <col min="5" max="5" width="6.109375" customWidth="1"/>
    <col min="6" max="6" width="9.109375" customWidth="1"/>
    <col min="7" max="7" width="58.44140625" bestFit="1" customWidth="1"/>
    <col min="8" max="8" width="6.5546875" customWidth="1"/>
    <col min="9" max="9" width="14.109375" style="8" customWidth="1"/>
    <col min="10" max="10" width="58.44140625" customWidth="1"/>
    <col min="11" max="12" width="9" customWidth="1"/>
    <col min="13" max="13" width="33.33203125" customWidth="1"/>
    <col min="14" max="14" width="9.109375" customWidth="1"/>
    <col min="15" max="15" width="9.109375" style="2" customWidth="1"/>
    <col min="16" max="16" width="35.109375" style="2" bestFit="1" customWidth="1"/>
    <col min="17" max="18" width="9.109375" style="2" customWidth="1"/>
    <col min="19" max="19" width="44.44140625" style="2" customWidth="1"/>
    <col min="20" max="21" width="9" customWidth="1"/>
    <col min="22" max="22" width="33.5546875" customWidth="1"/>
    <col min="23" max="23" width="11.88671875" style="2" customWidth="1"/>
    <col min="24" max="16384" width="9.109375" hidden="1"/>
  </cols>
  <sheetData>
    <row r="1" spans="1:22" s="2" customFormat="1" ht="33.6" x14ac:dyDescent="0.3">
      <c r="B1" s="6" t="s">
        <v>23</v>
      </c>
      <c r="I1" s="3"/>
    </row>
    <row r="2" spans="1:22" s="2" customFormat="1" ht="18" x14ac:dyDescent="0.3">
      <c r="B2" s="142" t="s">
        <v>24</v>
      </c>
      <c r="I2" s="3"/>
    </row>
    <row r="3" spans="1:22" s="2" customFormat="1" ht="25.8" x14ac:dyDescent="0.3">
      <c r="B3" s="7" t="s">
        <v>1</v>
      </c>
      <c r="I3" s="3"/>
    </row>
    <row r="4" spans="1:22" s="2" customFormat="1" ht="25.8" x14ac:dyDescent="0.3">
      <c r="B4" s="7"/>
      <c r="I4" s="3"/>
    </row>
    <row r="5" spans="1:22" s="2" customFormat="1" x14ac:dyDescent="0.3">
      <c r="I5" s="3"/>
    </row>
    <row r="6" spans="1:22" x14ac:dyDescent="0.3">
      <c r="B6" s="21"/>
      <c r="C6" s="22" t="s">
        <v>25</v>
      </c>
      <c r="D6" s="2"/>
      <c r="E6" s="2"/>
      <c r="F6" s="21"/>
      <c r="G6" s="22" t="s">
        <v>26</v>
      </c>
      <c r="H6" s="125"/>
      <c r="I6" s="21"/>
      <c r="J6" s="22" t="s">
        <v>27</v>
      </c>
      <c r="K6" s="2"/>
      <c r="L6" s="21"/>
      <c r="M6" s="22" t="s">
        <v>14</v>
      </c>
      <c r="N6" s="2"/>
      <c r="O6" s="26"/>
      <c r="P6" s="24" t="s">
        <v>28</v>
      </c>
      <c r="R6" s="21"/>
      <c r="S6" s="22" t="s">
        <v>29</v>
      </c>
      <c r="T6" s="2"/>
      <c r="U6" s="21"/>
      <c r="V6" s="22" t="s">
        <v>21</v>
      </c>
    </row>
    <row r="7" spans="1:22" x14ac:dyDescent="0.3">
      <c r="A7" s="2"/>
      <c r="B7" s="23">
        <v>1</v>
      </c>
      <c r="C7" s="50" t="s">
        <v>30</v>
      </c>
      <c r="D7" s="2"/>
      <c r="E7" s="123"/>
      <c r="F7" s="23">
        <v>1</v>
      </c>
      <c r="G7" s="19" t="s">
        <v>30</v>
      </c>
      <c r="H7" s="123"/>
      <c r="I7" s="46">
        <v>1</v>
      </c>
      <c r="J7" s="68" t="s">
        <v>31</v>
      </c>
      <c r="K7" s="2"/>
      <c r="L7" s="46">
        <v>1</v>
      </c>
      <c r="M7" s="68" t="s">
        <v>30</v>
      </c>
      <c r="N7" s="2"/>
      <c r="O7" s="28">
        <v>1</v>
      </c>
      <c r="P7" s="69" t="s">
        <v>32</v>
      </c>
      <c r="R7" s="23">
        <v>1</v>
      </c>
      <c r="S7" s="48" t="s">
        <v>33</v>
      </c>
      <c r="T7" s="2"/>
      <c r="U7" s="46">
        <v>1</v>
      </c>
      <c r="V7" s="68" t="s">
        <v>30</v>
      </c>
    </row>
    <row r="8" spans="1:22" x14ac:dyDescent="0.3">
      <c r="A8" s="2"/>
      <c r="B8" s="23">
        <v>2</v>
      </c>
      <c r="C8" s="50" t="s">
        <v>34</v>
      </c>
      <c r="D8" s="2"/>
      <c r="E8" s="124"/>
      <c r="F8" s="23">
        <v>2</v>
      </c>
      <c r="G8" s="19" t="s">
        <v>35</v>
      </c>
      <c r="H8" s="124"/>
      <c r="I8" s="46">
        <v>2</v>
      </c>
      <c r="J8" s="68" t="s">
        <v>32</v>
      </c>
      <c r="K8" s="1"/>
      <c r="L8" s="46">
        <v>2</v>
      </c>
      <c r="M8" s="68" t="s">
        <v>31</v>
      </c>
      <c r="N8" s="2"/>
      <c r="O8" s="28">
        <v>2</v>
      </c>
      <c r="P8" s="69" t="s">
        <v>36</v>
      </c>
      <c r="R8" s="23">
        <v>2</v>
      </c>
      <c r="S8" s="48" t="s">
        <v>37</v>
      </c>
      <c r="T8" s="1"/>
      <c r="U8" s="46">
        <v>2</v>
      </c>
      <c r="V8" s="68" t="s">
        <v>33</v>
      </c>
    </row>
    <row r="9" spans="1:22" x14ac:dyDescent="0.3">
      <c r="A9" s="2"/>
      <c r="B9" s="23">
        <v>3</v>
      </c>
      <c r="C9" s="50" t="s">
        <v>32</v>
      </c>
      <c r="D9" s="2"/>
      <c r="E9" s="106"/>
      <c r="F9" s="23">
        <v>3</v>
      </c>
      <c r="G9" s="19" t="s">
        <v>38</v>
      </c>
      <c r="H9" s="106"/>
      <c r="I9" s="46">
        <v>3</v>
      </c>
      <c r="J9" s="68" t="s">
        <v>39</v>
      </c>
      <c r="K9" s="2"/>
      <c r="L9" s="2"/>
      <c r="M9" s="2"/>
      <c r="N9" s="2"/>
      <c r="O9" s="28">
        <v>3</v>
      </c>
      <c r="P9" s="50" t="s">
        <v>40</v>
      </c>
      <c r="R9" s="23">
        <v>3</v>
      </c>
      <c r="S9" s="48" t="s">
        <v>41</v>
      </c>
      <c r="T9" s="2"/>
      <c r="U9" s="2"/>
      <c r="V9" s="2"/>
    </row>
    <row r="10" spans="1:22" x14ac:dyDescent="0.3">
      <c r="A10" s="2"/>
      <c r="B10" s="23">
        <v>4</v>
      </c>
      <c r="C10" s="50" t="s">
        <v>42</v>
      </c>
      <c r="D10" s="2"/>
      <c r="E10" s="107"/>
      <c r="F10" s="23">
        <v>4</v>
      </c>
      <c r="G10" s="19" t="s">
        <v>43</v>
      </c>
      <c r="H10" s="107"/>
      <c r="I10" s="46">
        <v>4</v>
      </c>
      <c r="J10" s="68" t="s">
        <v>44</v>
      </c>
      <c r="K10" s="2"/>
      <c r="L10" s="2"/>
      <c r="M10" s="2"/>
      <c r="N10" s="2"/>
      <c r="O10" s="28">
        <v>4</v>
      </c>
      <c r="P10" s="102" t="s">
        <v>45</v>
      </c>
      <c r="R10" s="23">
        <v>4</v>
      </c>
      <c r="S10" s="48" t="s">
        <v>46</v>
      </c>
      <c r="T10" s="2"/>
      <c r="U10" s="2"/>
      <c r="V10" s="2"/>
    </row>
    <row r="11" spans="1:22" x14ac:dyDescent="0.3">
      <c r="A11" s="2"/>
      <c r="B11" s="23">
        <v>5</v>
      </c>
      <c r="C11" s="50" t="s">
        <v>47</v>
      </c>
      <c r="D11" s="2"/>
      <c r="E11" s="107"/>
      <c r="F11" s="23">
        <v>5</v>
      </c>
      <c r="G11" s="19" t="s">
        <v>48</v>
      </c>
      <c r="H11" s="107"/>
      <c r="I11" s="46">
        <v>5</v>
      </c>
      <c r="J11" s="68" t="s">
        <v>49</v>
      </c>
      <c r="K11" s="2"/>
      <c r="L11" s="2"/>
      <c r="M11" s="2"/>
      <c r="N11" s="2"/>
      <c r="O11" s="28">
        <v>5</v>
      </c>
      <c r="P11" s="50" t="s">
        <v>50</v>
      </c>
      <c r="R11" s="23">
        <v>5</v>
      </c>
      <c r="S11" s="48" t="s">
        <v>51</v>
      </c>
      <c r="T11" s="2"/>
      <c r="U11" s="2"/>
      <c r="V11" s="2"/>
    </row>
    <row r="12" spans="1:22" x14ac:dyDescent="0.3">
      <c r="A12" s="2"/>
      <c r="B12" s="23">
        <v>6</v>
      </c>
      <c r="C12" s="50" t="s">
        <v>52</v>
      </c>
      <c r="D12" s="2"/>
      <c r="E12" s="106"/>
      <c r="F12" s="23">
        <v>6</v>
      </c>
      <c r="G12" s="101" t="s">
        <v>53</v>
      </c>
      <c r="H12" s="106"/>
      <c r="I12" s="46">
        <v>6</v>
      </c>
      <c r="J12" s="68" t="s">
        <v>54</v>
      </c>
      <c r="K12" s="2"/>
      <c r="L12" s="2"/>
      <c r="M12" s="2"/>
      <c r="N12" s="2"/>
      <c r="O12" s="28">
        <v>6</v>
      </c>
      <c r="P12" s="50" t="s">
        <v>55</v>
      </c>
      <c r="R12" s="23">
        <v>6</v>
      </c>
      <c r="S12" s="51" t="s">
        <v>56</v>
      </c>
      <c r="T12" s="2"/>
      <c r="U12" s="2"/>
      <c r="V12" s="2"/>
    </row>
    <row r="13" spans="1:22" x14ac:dyDescent="0.3">
      <c r="A13" s="2"/>
      <c r="B13" s="23">
        <v>7</v>
      </c>
      <c r="C13" s="50" t="s">
        <v>57</v>
      </c>
      <c r="D13" s="2"/>
      <c r="E13" s="108"/>
      <c r="F13" s="23">
        <v>7</v>
      </c>
      <c r="G13" s="72" t="s">
        <v>58</v>
      </c>
      <c r="H13" s="108"/>
      <c r="I13" s="46">
        <v>7</v>
      </c>
      <c r="J13" s="68" t="s">
        <v>59</v>
      </c>
      <c r="K13" s="2"/>
      <c r="L13" s="2"/>
      <c r="M13" s="2"/>
      <c r="N13" s="2"/>
      <c r="O13" s="28">
        <v>7</v>
      </c>
      <c r="P13" s="105" t="s">
        <v>60</v>
      </c>
      <c r="R13" s="23">
        <v>7</v>
      </c>
      <c r="S13" s="48" t="s">
        <v>61</v>
      </c>
      <c r="T13" s="2"/>
      <c r="U13" s="2"/>
      <c r="V13" s="2"/>
    </row>
    <row r="14" spans="1:22" x14ac:dyDescent="0.3">
      <c r="A14" s="2"/>
      <c r="B14" s="23">
        <v>8</v>
      </c>
      <c r="C14" s="50" t="s">
        <v>62</v>
      </c>
      <c r="D14" s="2"/>
      <c r="E14" s="109"/>
      <c r="F14" s="23">
        <v>8</v>
      </c>
      <c r="G14" s="72" t="s">
        <v>63</v>
      </c>
      <c r="H14" s="109"/>
      <c r="I14" s="46">
        <v>8</v>
      </c>
      <c r="J14" s="68" t="s">
        <v>64</v>
      </c>
      <c r="K14" s="2"/>
      <c r="L14" s="2"/>
      <c r="M14" s="2"/>
      <c r="N14" s="2"/>
      <c r="O14" s="28">
        <v>8</v>
      </c>
      <c r="P14" s="69" t="s">
        <v>65</v>
      </c>
      <c r="R14" s="23">
        <v>8</v>
      </c>
      <c r="S14" s="48" t="s">
        <v>66</v>
      </c>
      <c r="T14" s="2"/>
      <c r="U14" s="2"/>
      <c r="V14" s="2"/>
    </row>
    <row r="15" spans="1:22" x14ac:dyDescent="0.3">
      <c r="A15" s="2"/>
      <c r="B15" s="23">
        <v>9</v>
      </c>
      <c r="C15" s="50" t="s">
        <v>67</v>
      </c>
      <c r="D15" s="2"/>
      <c r="E15" s="110"/>
      <c r="F15" s="23">
        <v>9</v>
      </c>
      <c r="G15" s="72" t="s">
        <v>68</v>
      </c>
      <c r="H15" s="110"/>
      <c r="I15" s="46">
        <v>9</v>
      </c>
      <c r="J15" s="68" t="s">
        <v>69</v>
      </c>
      <c r="K15" s="2"/>
      <c r="L15" s="2"/>
      <c r="M15" s="2"/>
      <c r="N15" s="2"/>
      <c r="O15" s="28">
        <v>9</v>
      </c>
      <c r="P15" s="69" t="s">
        <v>70</v>
      </c>
      <c r="R15" s="23">
        <v>9</v>
      </c>
      <c r="S15" s="49" t="s">
        <v>71</v>
      </c>
      <c r="T15" s="2"/>
      <c r="U15" s="2"/>
      <c r="V15" s="2"/>
    </row>
    <row r="16" spans="1:22" x14ac:dyDescent="0.3">
      <c r="A16" s="2"/>
      <c r="B16" s="23">
        <v>10</v>
      </c>
      <c r="C16" s="50" t="s">
        <v>72</v>
      </c>
      <c r="D16" s="2"/>
      <c r="E16" s="110"/>
      <c r="F16" s="23">
        <v>10</v>
      </c>
      <c r="G16" s="72" t="s">
        <v>73</v>
      </c>
      <c r="H16" s="110"/>
      <c r="I16" s="46">
        <v>10</v>
      </c>
      <c r="J16" s="68" t="s">
        <v>74</v>
      </c>
      <c r="K16" s="2"/>
      <c r="L16" s="2"/>
      <c r="M16" s="2"/>
      <c r="N16" s="2"/>
      <c r="O16" s="28">
        <v>10</v>
      </c>
      <c r="P16" s="69" t="s">
        <v>75</v>
      </c>
      <c r="R16" s="23">
        <v>10</v>
      </c>
      <c r="S16" s="49" t="s">
        <v>76</v>
      </c>
      <c r="T16" s="2"/>
      <c r="U16" s="2"/>
      <c r="V16" s="2"/>
    </row>
    <row r="17" spans="1:22" x14ac:dyDescent="0.3">
      <c r="A17" s="2"/>
      <c r="B17" s="23">
        <v>11</v>
      </c>
      <c r="C17" s="50" t="s">
        <v>77</v>
      </c>
      <c r="D17" s="2"/>
      <c r="E17" s="110"/>
      <c r="F17" s="23">
        <v>11</v>
      </c>
      <c r="G17" s="101" t="s">
        <v>78</v>
      </c>
      <c r="H17" s="110"/>
      <c r="I17" s="46">
        <v>11</v>
      </c>
      <c r="J17" s="68" t="s">
        <v>79</v>
      </c>
      <c r="K17" s="2"/>
      <c r="L17" s="2"/>
      <c r="M17" s="2"/>
      <c r="N17" s="2"/>
      <c r="R17" s="23">
        <v>11</v>
      </c>
      <c r="S17" s="49" t="s">
        <v>80</v>
      </c>
      <c r="T17" s="2"/>
      <c r="U17" s="2"/>
      <c r="V17" s="2"/>
    </row>
    <row r="18" spans="1:22" x14ac:dyDescent="0.3">
      <c r="A18" s="2"/>
      <c r="B18" s="23">
        <v>12</v>
      </c>
      <c r="C18" s="50" t="s">
        <v>81</v>
      </c>
      <c r="D18" s="2"/>
      <c r="E18" s="110"/>
      <c r="F18" s="23">
        <v>12</v>
      </c>
      <c r="G18" s="72" t="s">
        <v>82</v>
      </c>
      <c r="H18" s="110"/>
      <c r="I18" s="46">
        <v>12</v>
      </c>
      <c r="J18" s="68" t="s">
        <v>83</v>
      </c>
      <c r="K18" s="2"/>
      <c r="L18" s="2"/>
      <c r="M18" s="2"/>
      <c r="N18" s="2"/>
      <c r="R18" s="23">
        <v>12</v>
      </c>
      <c r="S18" s="49" t="s">
        <v>84</v>
      </c>
      <c r="T18" s="2"/>
      <c r="U18" s="2"/>
      <c r="V18" s="2"/>
    </row>
    <row r="19" spans="1:22" x14ac:dyDescent="0.3">
      <c r="A19" s="2"/>
      <c r="B19" s="23">
        <v>13</v>
      </c>
      <c r="C19" s="50" t="s">
        <v>85</v>
      </c>
      <c r="D19" s="2"/>
      <c r="E19" s="110"/>
      <c r="F19" s="23">
        <v>13</v>
      </c>
      <c r="G19" s="72" t="s">
        <v>86</v>
      </c>
      <c r="H19" s="110"/>
      <c r="I19" s="46">
        <v>13</v>
      </c>
      <c r="J19" s="68" t="s">
        <v>87</v>
      </c>
      <c r="K19" s="143"/>
      <c r="L19" s="143"/>
      <c r="M19" s="2"/>
      <c r="N19" s="2"/>
      <c r="R19" s="23">
        <v>13</v>
      </c>
      <c r="S19" s="49" t="s">
        <v>88</v>
      </c>
      <c r="T19" s="143"/>
      <c r="U19" s="143"/>
      <c r="V19" s="2"/>
    </row>
    <row r="20" spans="1:22" x14ac:dyDescent="0.3">
      <c r="A20" s="2"/>
      <c r="B20" s="23">
        <v>14</v>
      </c>
      <c r="C20" s="50" t="s">
        <v>89</v>
      </c>
      <c r="D20" s="2"/>
      <c r="E20" s="109"/>
      <c r="F20" s="23">
        <v>14</v>
      </c>
      <c r="G20" s="72" t="s">
        <v>90</v>
      </c>
      <c r="H20" s="109"/>
      <c r="I20" s="46">
        <v>14</v>
      </c>
      <c r="J20" s="68" t="s">
        <v>91</v>
      </c>
      <c r="K20" s="2"/>
      <c r="L20" s="2"/>
      <c r="M20" s="2"/>
      <c r="N20" s="2"/>
      <c r="R20" s="23">
        <v>14</v>
      </c>
      <c r="S20" s="48" t="s">
        <v>92</v>
      </c>
      <c r="T20" s="2"/>
      <c r="U20" s="2"/>
      <c r="V20" s="2"/>
    </row>
    <row r="21" spans="1:22" x14ac:dyDescent="0.3">
      <c r="A21" s="2"/>
      <c r="B21" s="23">
        <v>15</v>
      </c>
      <c r="C21" s="68" t="s">
        <v>93</v>
      </c>
      <c r="D21" s="2"/>
      <c r="E21" s="110"/>
      <c r="F21" s="23">
        <v>15</v>
      </c>
      <c r="G21" s="72" t="s">
        <v>94</v>
      </c>
      <c r="H21" s="110"/>
      <c r="I21" s="46">
        <v>15</v>
      </c>
      <c r="J21" s="68" t="s">
        <v>95</v>
      </c>
      <c r="K21" s="2"/>
      <c r="L21" s="2"/>
      <c r="M21" s="2"/>
      <c r="N21" s="2"/>
      <c r="R21" s="23">
        <v>15</v>
      </c>
      <c r="S21" s="48" t="s">
        <v>96</v>
      </c>
      <c r="T21" s="2"/>
      <c r="U21" s="2"/>
      <c r="V21" s="2"/>
    </row>
    <row r="22" spans="1:22" x14ac:dyDescent="0.3">
      <c r="A22" s="2"/>
      <c r="B22" s="23">
        <v>16</v>
      </c>
      <c r="C22" s="68" t="s">
        <v>97</v>
      </c>
      <c r="D22" s="2"/>
      <c r="E22" s="110"/>
      <c r="F22" s="23">
        <v>16</v>
      </c>
      <c r="G22" s="72" t="s">
        <v>98</v>
      </c>
      <c r="H22" s="110"/>
      <c r="I22" s="46">
        <v>16</v>
      </c>
      <c r="J22" s="68" t="s">
        <v>99</v>
      </c>
      <c r="K22" s="2"/>
      <c r="L22" s="2"/>
      <c r="M22" s="2"/>
      <c r="N22" s="2"/>
      <c r="T22" s="2"/>
      <c r="U22" s="2"/>
      <c r="V22" s="2"/>
    </row>
    <row r="23" spans="1:22" x14ac:dyDescent="0.3">
      <c r="A23" s="2"/>
      <c r="B23" s="23">
        <v>17</v>
      </c>
      <c r="C23" s="68" t="s">
        <v>100</v>
      </c>
      <c r="D23" s="2"/>
      <c r="E23" s="110"/>
      <c r="F23" s="23">
        <v>17</v>
      </c>
      <c r="G23" s="101" t="s">
        <v>101</v>
      </c>
      <c r="H23" s="110"/>
      <c r="I23" s="46">
        <v>17</v>
      </c>
      <c r="J23" s="68" t="s">
        <v>102</v>
      </c>
      <c r="K23" s="2"/>
      <c r="L23" s="2"/>
      <c r="M23" s="2"/>
      <c r="N23" s="2"/>
      <c r="S23"/>
      <c r="T23" s="2"/>
      <c r="U23" s="2"/>
      <c r="V23" s="2"/>
    </row>
    <row r="24" spans="1:22" x14ac:dyDescent="0.3">
      <c r="A24" s="2"/>
      <c r="B24" s="2"/>
      <c r="C24" s="2"/>
      <c r="D24" s="2"/>
      <c r="E24" s="110"/>
      <c r="F24" s="23">
        <v>18</v>
      </c>
      <c r="G24" s="72" t="s">
        <v>103</v>
      </c>
      <c r="H24" s="110"/>
      <c r="I24" s="46">
        <v>18</v>
      </c>
      <c r="J24" s="68" t="s">
        <v>104</v>
      </c>
      <c r="K24" s="2"/>
      <c r="L24" s="2"/>
      <c r="M24" s="2"/>
      <c r="N24" s="2"/>
      <c r="T24" s="2"/>
      <c r="U24" s="2"/>
      <c r="V24" s="2"/>
    </row>
    <row r="25" spans="1:22" x14ac:dyDescent="0.3">
      <c r="A25" s="2"/>
      <c r="B25" s="2"/>
      <c r="C25" s="2"/>
      <c r="D25" s="2"/>
      <c r="E25" s="110"/>
      <c r="F25" s="23">
        <v>19</v>
      </c>
      <c r="G25" s="72" t="s">
        <v>105</v>
      </c>
      <c r="H25" s="110"/>
      <c r="I25" s="46">
        <v>19</v>
      </c>
      <c r="J25" s="68" t="s">
        <v>106</v>
      </c>
      <c r="K25" s="2"/>
      <c r="L25" s="2"/>
      <c r="M25" s="2"/>
      <c r="N25" s="2"/>
      <c r="T25" s="2"/>
      <c r="U25" s="2"/>
      <c r="V25" s="2"/>
    </row>
    <row r="26" spans="1:22" x14ac:dyDescent="0.3">
      <c r="A26" s="2"/>
      <c r="B26" s="2"/>
      <c r="C26" s="2"/>
      <c r="D26" s="2"/>
      <c r="E26" s="110"/>
      <c r="F26" s="23">
        <v>20</v>
      </c>
      <c r="G26" s="72" t="s">
        <v>107</v>
      </c>
      <c r="H26" s="110"/>
      <c r="I26" s="46">
        <v>20</v>
      </c>
      <c r="J26" s="68" t="s">
        <v>108</v>
      </c>
      <c r="K26" s="2"/>
      <c r="L26" s="2"/>
      <c r="M26" s="2"/>
      <c r="N26" s="2"/>
      <c r="T26" s="2"/>
      <c r="U26" s="2"/>
      <c r="V26" s="2"/>
    </row>
    <row r="27" spans="1:22" x14ac:dyDescent="0.3">
      <c r="A27" s="2"/>
      <c r="B27" s="2"/>
      <c r="C27" s="2"/>
      <c r="D27" s="2"/>
      <c r="E27" s="111"/>
      <c r="F27" s="23">
        <v>21</v>
      </c>
      <c r="G27" s="101" t="s">
        <v>109</v>
      </c>
      <c r="H27" s="111"/>
      <c r="I27" s="46">
        <v>21</v>
      </c>
      <c r="J27" s="68" t="s">
        <v>110</v>
      </c>
      <c r="K27" s="2"/>
      <c r="L27" s="2"/>
      <c r="M27" s="2"/>
      <c r="N27" s="2"/>
      <c r="T27" s="2"/>
      <c r="U27" s="2"/>
      <c r="V27" s="2"/>
    </row>
    <row r="28" spans="1:22" x14ac:dyDescent="0.3">
      <c r="A28" s="2"/>
      <c r="B28" s="2"/>
      <c r="C28" s="2"/>
      <c r="D28" s="2"/>
      <c r="E28" s="110"/>
      <c r="F28" s="23">
        <v>22</v>
      </c>
      <c r="G28" s="19" t="s">
        <v>111</v>
      </c>
      <c r="H28" s="110"/>
      <c r="I28" s="46">
        <v>22</v>
      </c>
      <c r="J28" s="68" t="s">
        <v>112</v>
      </c>
      <c r="K28" s="2"/>
      <c r="L28" s="2"/>
      <c r="M28" s="2"/>
      <c r="N28" s="2"/>
      <c r="T28" s="2"/>
      <c r="U28" s="2"/>
      <c r="V28" s="2"/>
    </row>
    <row r="29" spans="1:22" x14ac:dyDescent="0.3">
      <c r="A29" s="2"/>
      <c r="B29" s="2"/>
      <c r="C29" s="2"/>
      <c r="D29" s="2"/>
      <c r="E29" s="110"/>
      <c r="F29" s="23">
        <v>23</v>
      </c>
      <c r="G29" s="19" t="s">
        <v>113</v>
      </c>
      <c r="H29" s="110"/>
      <c r="I29" s="46">
        <v>23</v>
      </c>
      <c r="J29" s="68" t="s">
        <v>114</v>
      </c>
      <c r="K29" s="2"/>
      <c r="L29" s="2"/>
      <c r="M29" s="2"/>
      <c r="N29" s="2"/>
      <c r="T29" s="2"/>
      <c r="U29" s="2"/>
      <c r="V29" s="2"/>
    </row>
    <row r="30" spans="1:22" x14ac:dyDescent="0.3">
      <c r="A30" s="2"/>
      <c r="B30" s="2"/>
      <c r="C30" s="2"/>
      <c r="D30" s="2"/>
      <c r="E30" s="110"/>
      <c r="F30" s="23">
        <v>24</v>
      </c>
      <c r="G30" s="19" t="s">
        <v>115</v>
      </c>
      <c r="H30" s="110"/>
      <c r="I30" s="46">
        <v>24</v>
      </c>
      <c r="J30" s="68" t="s">
        <v>116</v>
      </c>
      <c r="K30" s="2"/>
      <c r="L30" s="2"/>
      <c r="M30" s="2"/>
      <c r="N30" s="2"/>
      <c r="T30" s="2"/>
      <c r="U30" s="2"/>
      <c r="V30" s="2"/>
    </row>
    <row r="31" spans="1:22" x14ac:dyDescent="0.3">
      <c r="A31" s="2"/>
      <c r="B31" s="2"/>
      <c r="C31" s="2"/>
      <c r="D31" s="2"/>
      <c r="E31" s="110"/>
      <c r="F31" s="23">
        <v>25</v>
      </c>
      <c r="G31" s="19" t="s">
        <v>117</v>
      </c>
      <c r="H31" s="110"/>
      <c r="I31" s="46">
        <v>25</v>
      </c>
      <c r="J31" s="68" t="s">
        <v>118</v>
      </c>
      <c r="K31" s="2"/>
      <c r="L31" s="2"/>
      <c r="M31" s="2"/>
      <c r="N31" s="2"/>
      <c r="T31" s="2"/>
      <c r="U31" s="2"/>
      <c r="V31" s="2"/>
    </row>
    <row r="32" spans="1:22" x14ac:dyDescent="0.3">
      <c r="A32" s="2"/>
      <c r="B32" s="2"/>
      <c r="C32" s="2"/>
      <c r="D32" s="2"/>
      <c r="E32" s="112"/>
      <c r="F32" s="23">
        <v>26</v>
      </c>
      <c r="G32" s="19" t="s">
        <v>119</v>
      </c>
      <c r="H32" s="112"/>
      <c r="I32" s="46">
        <v>26</v>
      </c>
      <c r="J32" s="68" t="s">
        <v>120</v>
      </c>
      <c r="K32" s="2"/>
      <c r="L32" s="2"/>
      <c r="M32" s="2"/>
      <c r="N32" s="2"/>
      <c r="T32" s="2"/>
      <c r="U32" s="2"/>
      <c r="V32" s="2"/>
    </row>
    <row r="33" spans="1:22" x14ac:dyDescent="0.3">
      <c r="A33" s="2"/>
      <c r="B33" s="2"/>
      <c r="C33" s="2"/>
      <c r="D33" s="2"/>
      <c r="E33" s="111"/>
      <c r="F33" s="23">
        <v>27</v>
      </c>
      <c r="G33" s="19" t="s">
        <v>121</v>
      </c>
      <c r="H33" s="111"/>
      <c r="I33" s="46">
        <v>27</v>
      </c>
      <c r="J33" s="68" t="s">
        <v>122</v>
      </c>
      <c r="K33" s="2"/>
      <c r="L33" s="2"/>
      <c r="M33" s="2"/>
      <c r="N33" s="2"/>
      <c r="T33" s="2"/>
      <c r="U33" s="2"/>
      <c r="V33" s="2"/>
    </row>
    <row r="34" spans="1:22" x14ac:dyDescent="0.3">
      <c r="A34" s="2"/>
      <c r="B34" s="2"/>
      <c r="C34" s="2"/>
      <c r="D34" s="2"/>
      <c r="E34" s="113"/>
      <c r="F34" s="23">
        <v>28</v>
      </c>
      <c r="G34" s="19" t="s">
        <v>123</v>
      </c>
      <c r="H34" s="113"/>
      <c r="I34" s="46">
        <v>28</v>
      </c>
      <c r="J34" s="68" t="s">
        <v>124</v>
      </c>
      <c r="K34" s="2"/>
      <c r="L34" s="2"/>
      <c r="M34" s="2"/>
      <c r="N34" s="2"/>
      <c r="T34" s="2"/>
      <c r="U34" s="2"/>
      <c r="V34" s="2"/>
    </row>
    <row r="35" spans="1:22" x14ac:dyDescent="0.3">
      <c r="A35" s="2"/>
      <c r="B35" s="2"/>
      <c r="C35" s="2"/>
      <c r="D35" s="2"/>
      <c r="E35" s="113"/>
      <c r="F35" s="23">
        <v>29</v>
      </c>
      <c r="G35" s="19" t="s">
        <v>125</v>
      </c>
      <c r="H35" s="113"/>
      <c r="I35" s="46">
        <v>29</v>
      </c>
      <c r="J35" s="68" t="s">
        <v>126</v>
      </c>
      <c r="K35" s="2"/>
      <c r="L35" s="2"/>
      <c r="M35" s="2"/>
      <c r="N35" s="2"/>
      <c r="T35" s="2"/>
      <c r="U35" s="2"/>
      <c r="V35" s="2"/>
    </row>
    <row r="36" spans="1:22" x14ac:dyDescent="0.3">
      <c r="A36" s="2"/>
      <c r="B36" s="2"/>
      <c r="C36" s="2"/>
      <c r="D36" s="2"/>
      <c r="E36" s="111"/>
      <c r="F36" s="23">
        <v>30</v>
      </c>
      <c r="G36" s="19" t="s">
        <v>127</v>
      </c>
      <c r="H36" s="111"/>
      <c r="I36" s="46">
        <v>30</v>
      </c>
      <c r="J36" s="68" t="s">
        <v>128</v>
      </c>
      <c r="K36" s="2"/>
      <c r="L36" s="2"/>
      <c r="M36" s="2"/>
      <c r="N36" s="2"/>
      <c r="T36" s="2"/>
      <c r="U36" s="2"/>
      <c r="V36" s="2"/>
    </row>
    <row r="37" spans="1:22" x14ac:dyDescent="0.3">
      <c r="A37" s="2"/>
      <c r="B37" s="2"/>
      <c r="C37" s="2"/>
      <c r="D37" s="2"/>
      <c r="E37" s="113"/>
      <c r="F37" s="23">
        <v>31</v>
      </c>
      <c r="G37" s="19" t="s">
        <v>129</v>
      </c>
      <c r="H37" s="113"/>
      <c r="I37" s="46">
        <v>31</v>
      </c>
      <c r="J37" s="68" t="s">
        <v>130</v>
      </c>
      <c r="K37" s="2"/>
      <c r="L37" s="2"/>
      <c r="M37" s="2"/>
      <c r="N37" s="2"/>
      <c r="T37" s="2"/>
      <c r="U37" s="2"/>
      <c r="V37" s="2"/>
    </row>
    <row r="38" spans="1:22" x14ac:dyDescent="0.3">
      <c r="A38" s="2"/>
      <c r="B38" s="2"/>
      <c r="C38" s="2"/>
      <c r="D38" s="2"/>
      <c r="E38" s="113"/>
      <c r="F38" s="23">
        <v>32</v>
      </c>
      <c r="G38" s="19" t="s">
        <v>131</v>
      </c>
      <c r="H38" s="113"/>
      <c r="I38" s="46">
        <v>32</v>
      </c>
      <c r="J38" s="68" t="s">
        <v>132</v>
      </c>
      <c r="K38" s="2"/>
      <c r="L38" s="2"/>
      <c r="M38" s="2"/>
      <c r="N38" s="2"/>
      <c r="T38" s="2"/>
      <c r="U38" s="2"/>
      <c r="V38" s="2"/>
    </row>
    <row r="39" spans="1:22" x14ac:dyDescent="0.3">
      <c r="A39" s="2"/>
      <c r="B39" s="2"/>
      <c r="C39" s="2"/>
      <c r="D39" s="2"/>
      <c r="E39" s="111"/>
      <c r="F39" s="23">
        <v>33</v>
      </c>
      <c r="G39" s="19" t="s">
        <v>133</v>
      </c>
      <c r="H39" s="111"/>
      <c r="I39" s="46">
        <v>33</v>
      </c>
      <c r="J39" s="68" t="s">
        <v>134</v>
      </c>
      <c r="K39" s="2"/>
      <c r="L39" s="2"/>
      <c r="M39" s="2"/>
      <c r="N39" s="2"/>
      <c r="T39" s="2"/>
      <c r="U39" s="2"/>
      <c r="V39" s="2"/>
    </row>
    <row r="40" spans="1:22" x14ac:dyDescent="0.3">
      <c r="A40" s="2"/>
      <c r="B40" s="2"/>
      <c r="C40" s="2"/>
      <c r="D40" s="2"/>
      <c r="E40" s="113"/>
      <c r="F40" s="23">
        <v>34</v>
      </c>
      <c r="G40" s="19" t="s">
        <v>135</v>
      </c>
      <c r="H40" s="113"/>
      <c r="I40" s="46">
        <v>34</v>
      </c>
      <c r="J40" s="68" t="s">
        <v>136</v>
      </c>
      <c r="K40" s="2"/>
      <c r="L40" s="2"/>
      <c r="M40" s="2"/>
      <c r="N40" s="2"/>
      <c r="T40" s="2"/>
      <c r="U40" s="2"/>
      <c r="V40" s="2"/>
    </row>
    <row r="41" spans="1:22" x14ac:dyDescent="0.3">
      <c r="A41" s="2"/>
      <c r="B41" s="2"/>
      <c r="C41" s="2"/>
      <c r="D41" s="2"/>
      <c r="E41" s="113"/>
      <c r="F41" s="23">
        <v>35</v>
      </c>
      <c r="G41" s="19" t="s">
        <v>137</v>
      </c>
      <c r="H41" s="113"/>
      <c r="I41" s="46">
        <v>35</v>
      </c>
      <c r="J41" s="68" t="s">
        <v>138</v>
      </c>
      <c r="K41" s="2"/>
      <c r="L41" s="2"/>
      <c r="M41" s="2"/>
      <c r="N41" s="2"/>
      <c r="T41" s="2"/>
      <c r="U41" s="2"/>
      <c r="V41" s="2"/>
    </row>
    <row r="42" spans="1:22" x14ac:dyDescent="0.3">
      <c r="A42" s="2"/>
      <c r="B42" s="2"/>
      <c r="C42" s="2"/>
      <c r="D42" s="2"/>
      <c r="E42" s="111"/>
      <c r="F42" s="23">
        <v>36</v>
      </c>
      <c r="G42" s="19" t="s">
        <v>139</v>
      </c>
      <c r="H42" s="111"/>
      <c r="I42" s="46">
        <v>36</v>
      </c>
      <c r="J42" s="68" t="s">
        <v>140</v>
      </c>
      <c r="K42" s="2"/>
      <c r="L42" s="2"/>
      <c r="M42" s="2"/>
      <c r="N42" s="2"/>
      <c r="T42" s="2"/>
      <c r="U42" s="2"/>
      <c r="V42" s="2"/>
    </row>
    <row r="43" spans="1:22" x14ac:dyDescent="0.3">
      <c r="A43" s="2"/>
      <c r="B43" s="2"/>
      <c r="C43" s="2"/>
      <c r="D43" s="2"/>
      <c r="E43" s="113"/>
      <c r="F43" s="23">
        <v>37</v>
      </c>
      <c r="G43" s="70" t="s">
        <v>141</v>
      </c>
      <c r="H43" s="113"/>
      <c r="I43" s="46">
        <v>37</v>
      </c>
      <c r="J43" s="68" t="s">
        <v>142</v>
      </c>
      <c r="K43" s="2"/>
      <c r="L43" s="2"/>
      <c r="M43" s="2"/>
      <c r="N43" s="2"/>
      <c r="T43" s="2"/>
      <c r="U43" s="2"/>
      <c r="V43" s="2"/>
    </row>
    <row r="44" spans="1:22" x14ac:dyDescent="0.3">
      <c r="A44" s="2"/>
      <c r="B44" s="2"/>
      <c r="C44" s="2"/>
      <c r="D44" s="2"/>
      <c r="E44" s="113"/>
      <c r="F44" s="23">
        <v>38</v>
      </c>
      <c r="G44" s="70" t="s">
        <v>143</v>
      </c>
      <c r="H44" s="113"/>
      <c r="I44" s="46">
        <v>38</v>
      </c>
      <c r="J44" s="68" t="s">
        <v>144</v>
      </c>
      <c r="K44" s="2"/>
      <c r="L44" s="2"/>
      <c r="M44" s="2"/>
      <c r="N44" s="2"/>
      <c r="T44" s="2"/>
      <c r="U44" s="2"/>
      <c r="V44" s="2"/>
    </row>
    <row r="45" spans="1:22" x14ac:dyDescent="0.3">
      <c r="A45" s="2"/>
      <c r="B45" s="2"/>
      <c r="C45" s="2"/>
      <c r="D45" s="2"/>
      <c r="E45" s="111"/>
      <c r="F45" s="23">
        <v>39</v>
      </c>
      <c r="G45" s="71" t="s">
        <v>145</v>
      </c>
      <c r="H45" s="111"/>
      <c r="I45" s="46">
        <v>39</v>
      </c>
      <c r="J45" s="68" t="s">
        <v>146</v>
      </c>
      <c r="K45" s="2"/>
      <c r="L45" s="2"/>
      <c r="M45" s="2"/>
      <c r="N45" s="2"/>
      <c r="T45" s="2"/>
      <c r="U45" s="2"/>
      <c r="V45" s="2"/>
    </row>
    <row r="46" spans="1:22" x14ac:dyDescent="0.3">
      <c r="A46" s="2"/>
      <c r="B46" s="2"/>
      <c r="C46" s="2"/>
      <c r="D46" s="2"/>
      <c r="E46" s="113"/>
      <c r="F46" s="23">
        <v>40</v>
      </c>
      <c r="G46" s="71" t="s">
        <v>147</v>
      </c>
      <c r="H46" s="113"/>
      <c r="I46" s="46">
        <v>40</v>
      </c>
      <c r="J46" s="68" t="s">
        <v>148</v>
      </c>
      <c r="K46" s="2"/>
      <c r="L46" s="2"/>
      <c r="M46" s="2"/>
      <c r="N46" s="2"/>
      <c r="T46" s="2"/>
      <c r="U46" s="2"/>
      <c r="V46" s="2"/>
    </row>
    <row r="47" spans="1:22" x14ac:dyDescent="0.3">
      <c r="A47" s="2"/>
      <c r="B47" s="2"/>
      <c r="C47" s="2"/>
      <c r="D47" s="2"/>
      <c r="E47" s="113"/>
      <c r="F47" s="23">
        <v>41</v>
      </c>
      <c r="G47" s="71" t="s">
        <v>149</v>
      </c>
      <c r="H47" s="113"/>
      <c r="I47" s="46">
        <v>41</v>
      </c>
      <c r="J47" s="68" t="s">
        <v>150</v>
      </c>
      <c r="K47" s="2"/>
      <c r="L47" s="2"/>
      <c r="M47" s="2"/>
      <c r="N47" s="2"/>
      <c r="T47" s="2"/>
      <c r="U47" s="2"/>
      <c r="V47" s="2"/>
    </row>
    <row r="48" spans="1:22" x14ac:dyDescent="0.3">
      <c r="A48" s="2"/>
      <c r="B48" s="2"/>
      <c r="C48" s="2"/>
      <c r="D48" s="2"/>
      <c r="E48" s="111"/>
      <c r="F48" s="23">
        <v>42</v>
      </c>
      <c r="G48" s="71" t="s">
        <v>151</v>
      </c>
      <c r="H48" s="111"/>
      <c r="I48" s="46">
        <v>42</v>
      </c>
      <c r="J48" s="68" t="s">
        <v>152</v>
      </c>
      <c r="K48" s="2"/>
      <c r="L48" s="2"/>
      <c r="M48" s="2"/>
      <c r="N48" s="2"/>
      <c r="T48" s="2"/>
      <c r="U48" s="2"/>
      <c r="V48" s="2"/>
    </row>
    <row r="49" spans="1:22" x14ac:dyDescent="0.3">
      <c r="A49" s="2"/>
      <c r="B49" s="2"/>
      <c r="C49" s="2"/>
      <c r="D49" s="2"/>
      <c r="E49" s="113"/>
      <c r="F49" s="23">
        <v>43</v>
      </c>
      <c r="G49" s="70" t="s">
        <v>153</v>
      </c>
      <c r="H49" s="113"/>
      <c r="I49" s="46">
        <v>43</v>
      </c>
      <c r="J49" s="68" t="s">
        <v>154</v>
      </c>
      <c r="K49" s="2"/>
      <c r="L49" s="2"/>
      <c r="M49" s="2"/>
      <c r="N49" s="2"/>
      <c r="T49" s="2"/>
      <c r="U49" s="2"/>
      <c r="V49" s="2"/>
    </row>
    <row r="50" spans="1:22" x14ac:dyDescent="0.3">
      <c r="A50" s="2"/>
      <c r="B50" s="2"/>
      <c r="C50" s="2"/>
      <c r="D50" s="2"/>
      <c r="E50" s="113"/>
      <c r="F50" s="23">
        <v>44</v>
      </c>
      <c r="G50" s="71" t="s">
        <v>155</v>
      </c>
      <c r="H50" s="113"/>
      <c r="I50" s="46">
        <v>44</v>
      </c>
      <c r="J50" s="68" t="s">
        <v>156</v>
      </c>
      <c r="K50" s="2"/>
      <c r="L50" s="2"/>
      <c r="M50" s="2"/>
      <c r="N50" s="2"/>
      <c r="T50" s="2"/>
      <c r="U50" s="2"/>
      <c r="V50" s="2"/>
    </row>
    <row r="51" spans="1:22" x14ac:dyDescent="0.3">
      <c r="A51" s="2"/>
      <c r="B51" s="2"/>
      <c r="C51" s="2"/>
      <c r="D51" s="2"/>
      <c r="E51" s="111"/>
      <c r="F51" s="23">
        <v>45</v>
      </c>
      <c r="G51" s="71" t="s">
        <v>157</v>
      </c>
      <c r="H51" s="111"/>
      <c r="I51" s="46">
        <v>45</v>
      </c>
      <c r="J51" s="68" t="s">
        <v>158</v>
      </c>
      <c r="K51" s="2"/>
      <c r="L51" s="2"/>
      <c r="M51" s="2"/>
      <c r="N51" s="2"/>
      <c r="T51" s="2"/>
      <c r="U51" s="2"/>
      <c r="V51" s="2"/>
    </row>
    <row r="52" spans="1:22" x14ac:dyDescent="0.3">
      <c r="A52" s="2"/>
      <c r="B52" s="2"/>
      <c r="C52" s="2"/>
      <c r="D52" s="2"/>
      <c r="E52" s="113"/>
      <c r="F52" s="23">
        <v>46</v>
      </c>
      <c r="G52" s="71" t="s">
        <v>159</v>
      </c>
      <c r="H52" s="113"/>
      <c r="I52" s="46">
        <v>46</v>
      </c>
      <c r="J52" s="68" t="s">
        <v>160</v>
      </c>
      <c r="K52" s="2"/>
      <c r="L52" s="2"/>
      <c r="M52" s="2"/>
      <c r="N52" s="2"/>
      <c r="T52" s="2"/>
      <c r="U52" s="2"/>
      <c r="V52" s="2"/>
    </row>
    <row r="53" spans="1:22" ht="15" customHeight="1" x14ac:dyDescent="0.3">
      <c r="A53" s="2"/>
      <c r="B53" s="2"/>
      <c r="C53" s="2"/>
      <c r="D53" s="2"/>
      <c r="E53" s="113"/>
      <c r="F53" s="23">
        <v>47</v>
      </c>
      <c r="G53" s="71" t="s">
        <v>161</v>
      </c>
      <c r="H53" s="113"/>
      <c r="I53" s="46">
        <v>47</v>
      </c>
      <c r="J53" s="68" t="s">
        <v>162</v>
      </c>
      <c r="K53" s="2"/>
      <c r="L53" s="2"/>
      <c r="M53" s="2"/>
      <c r="N53" s="2"/>
      <c r="T53" s="2"/>
      <c r="U53" s="2"/>
      <c r="V53" s="2"/>
    </row>
    <row r="54" spans="1:22" x14ac:dyDescent="0.3">
      <c r="A54" s="2"/>
      <c r="B54" s="2"/>
      <c r="C54" s="2"/>
      <c r="D54" s="2"/>
      <c r="E54" s="106"/>
      <c r="F54" s="23">
        <v>48</v>
      </c>
      <c r="G54" s="70" t="s">
        <v>163</v>
      </c>
      <c r="H54" s="106"/>
      <c r="I54" s="46">
        <v>48</v>
      </c>
      <c r="J54" s="68" t="s">
        <v>164</v>
      </c>
      <c r="K54" s="2"/>
      <c r="L54" s="2"/>
      <c r="M54" s="2"/>
      <c r="N54" s="2"/>
      <c r="T54" s="2"/>
      <c r="U54" s="2"/>
      <c r="V54" s="2"/>
    </row>
    <row r="55" spans="1:22" x14ac:dyDescent="0.3">
      <c r="A55" s="2"/>
      <c r="B55" s="2"/>
      <c r="C55" s="2"/>
      <c r="D55" s="2"/>
      <c r="E55" s="114"/>
      <c r="F55" s="23">
        <v>49</v>
      </c>
      <c r="G55" s="70" t="s">
        <v>165</v>
      </c>
      <c r="H55" s="114"/>
      <c r="I55" s="46">
        <v>49</v>
      </c>
      <c r="J55" s="68" t="s">
        <v>166</v>
      </c>
      <c r="K55" s="2"/>
      <c r="L55" s="2"/>
      <c r="M55" s="2"/>
      <c r="N55" s="2"/>
      <c r="T55" s="2"/>
      <c r="U55" s="2"/>
      <c r="V55" s="2"/>
    </row>
    <row r="56" spans="1:22" x14ac:dyDescent="0.3">
      <c r="A56" s="2"/>
      <c r="B56" s="2"/>
      <c r="C56" s="2"/>
      <c r="D56" s="2"/>
      <c r="E56" s="114"/>
      <c r="F56" s="23">
        <v>50</v>
      </c>
      <c r="G56" s="19" t="s">
        <v>167</v>
      </c>
      <c r="H56" s="114"/>
      <c r="I56" s="46">
        <v>50</v>
      </c>
      <c r="J56" s="68" t="s">
        <v>168</v>
      </c>
      <c r="K56" s="2"/>
      <c r="L56" s="2"/>
      <c r="M56" s="2"/>
      <c r="N56" s="2"/>
      <c r="T56" s="2"/>
      <c r="U56" s="2"/>
      <c r="V56" s="2"/>
    </row>
    <row r="57" spans="1:22" x14ac:dyDescent="0.3">
      <c r="A57" s="2"/>
      <c r="B57" s="2"/>
      <c r="C57" s="2"/>
      <c r="D57" s="2"/>
      <c r="E57" s="115"/>
      <c r="F57" s="23">
        <v>51</v>
      </c>
      <c r="G57" s="19" t="s">
        <v>169</v>
      </c>
      <c r="H57" s="115"/>
      <c r="I57" s="46">
        <v>51</v>
      </c>
      <c r="J57" s="68" t="s">
        <v>170</v>
      </c>
      <c r="K57" s="2"/>
      <c r="L57" s="2"/>
      <c r="M57" s="2"/>
      <c r="N57" s="2"/>
      <c r="T57" s="2"/>
      <c r="U57" s="2"/>
      <c r="V57" s="2"/>
    </row>
    <row r="58" spans="1:22" x14ac:dyDescent="0.3">
      <c r="A58" s="2"/>
      <c r="B58" s="2"/>
      <c r="C58" s="2"/>
      <c r="D58" s="2"/>
      <c r="E58" s="110"/>
      <c r="F58" s="23">
        <v>52</v>
      </c>
      <c r="G58" s="19" t="s">
        <v>171</v>
      </c>
      <c r="H58" s="110"/>
      <c r="I58" s="46">
        <v>52</v>
      </c>
      <c r="J58" s="68" t="s">
        <v>172</v>
      </c>
      <c r="K58" s="2"/>
      <c r="L58" s="2"/>
      <c r="M58" s="2"/>
      <c r="N58" s="2"/>
      <c r="T58" s="2"/>
      <c r="U58" s="2"/>
      <c r="V58" s="2"/>
    </row>
    <row r="59" spans="1:22" x14ac:dyDescent="0.3">
      <c r="A59" s="2"/>
      <c r="B59" s="2"/>
      <c r="C59" s="2"/>
      <c r="D59" s="2"/>
      <c r="E59" s="110"/>
      <c r="F59" s="28">
        <v>53</v>
      </c>
      <c r="G59" s="19" t="s">
        <v>173</v>
      </c>
      <c r="H59" s="110"/>
      <c r="I59" s="46">
        <v>53</v>
      </c>
      <c r="J59" s="68" t="s">
        <v>174</v>
      </c>
      <c r="K59" s="2"/>
      <c r="L59" s="2"/>
      <c r="M59" s="2"/>
      <c r="N59" s="2"/>
      <c r="T59" s="2"/>
      <c r="U59" s="2"/>
      <c r="V59" s="2"/>
    </row>
    <row r="60" spans="1:22" s="2" customFormat="1" x14ac:dyDescent="0.3">
      <c r="E60" s="110"/>
      <c r="F60" s="28">
        <v>54</v>
      </c>
      <c r="G60" s="19" t="s">
        <v>175</v>
      </c>
      <c r="H60" s="110"/>
      <c r="I60" s="46">
        <v>54</v>
      </c>
      <c r="J60" s="68" t="s">
        <v>176</v>
      </c>
    </row>
    <row r="61" spans="1:22" s="2" customFormat="1" x14ac:dyDescent="0.3">
      <c r="E61" s="110"/>
      <c r="F61" s="28">
        <v>55</v>
      </c>
      <c r="G61" s="19" t="s">
        <v>177</v>
      </c>
      <c r="H61" s="110"/>
      <c r="I61" s="46">
        <v>55</v>
      </c>
      <c r="J61" s="68" t="s">
        <v>178</v>
      </c>
    </row>
    <row r="62" spans="1:22" s="2" customFormat="1" x14ac:dyDescent="0.3">
      <c r="E62" s="110"/>
      <c r="F62" s="28">
        <v>56</v>
      </c>
      <c r="G62" s="102" t="s">
        <v>179</v>
      </c>
      <c r="H62" s="110"/>
      <c r="I62" s="46">
        <v>56</v>
      </c>
      <c r="J62" s="68" t="s">
        <v>180</v>
      </c>
    </row>
    <row r="63" spans="1:22" s="2" customFormat="1" x14ac:dyDescent="0.3">
      <c r="E63" s="115"/>
      <c r="F63" s="28">
        <v>57</v>
      </c>
      <c r="G63" s="102" t="s">
        <v>181</v>
      </c>
      <c r="H63" s="115"/>
      <c r="I63" s="46">
        <v>57</v>
      </c>
      <c r="J63" s="68" t="s">
        <v>182</v>
      </c>
    </row>
    <row r="64" spans="1:22" s="2" customFormat="1" x14ac:dyDescent="0.3">
      <c r="E64" s="110"/>
      <c r="F64" s="28">
        <v>58</v>
      </c>
      <c r="G64" s="102" t="s">
        <v>183</v>
      </c>
      <c r="H64" s="110"/>
      <c r="I64" s="46">
        <v>58</v>
      </c>
      <c r="J64" s="68" t="s">
        <v>184</v>
      </c>
    </row>
    <row r="65" spans="5:10" s="2" customFormat="1" x14ac:dyDescent="0.3">
      <c r="E65" s="110"/>
      <c r="F65" s="28">
        <v>59</v>
      </c>
      <c r="G65" s="102" t="s">
        <v>185</v>
      </c>
      <c r="H65" s="110"/>
      <c r="I65" s="46">
        <v>59</v>
      </c>
      <c r="J65" s="68" t="s">
        <v>186</v>
      </c>
    </row>
    <row r="66" spans="5:10" s="2" customFormat="1" x14ac:dyDescent="0.3">
      <c r="E66" s="110"/>
      <c r="F66" s="28">
        <v>60</v>
      </c>
      <c r="G66" s="102" t="s">
        <v>187</v>
      </c>
      <c r="H66" s="110"/>
      <c r="I66" s="46">
        <v>60</v>
      </c>
      <c r="J66" s="68" t="s">
        <v>188</v>
      </c>
    </row>
    <row r="67" spans="5:10" s="2" customFormat="1" x14ac:dyDescent="0.3">
      <c r="E67" s="110"/>
      <c r="F67" s="28">
        <v>61</v>
      </c>
      <c r="G67" s="102" t="s">
        <v>189</v>
      </c>
      <c r="H67" s="110"/>
      <c r="I67" s="46">
        <v>61</v>
      </c>
      <c r="J67" s="68" t="s">
        <v>190</v>
      </c>
    </row>
    <row r="68" spans="5:10" s="2" customFormat="1" x14ac:dyDescent="0.3">
      <c r="E68" s="110"/>
      <c r="F68" s="28">
        <v>62</v>
      </c>
      <c r="G68" s="102" t="s">
        <v>191</v>
      </c>
      <c r="H68" s="110"/>
      <c r="I68" s="46">
        <v>62</v>
      </c>
      <c r="J68" s="68" t="s">
        <v>192</v>
      </c>
    </row>
    <row r="69" spans="5:10" s="2" customFormat="1" x14ac:dyDescent="0.3">
      <c r="E69" s="114"/>
      <c r="F69" s="28">
        <v>63</v>
      </c>
      <c r="G69" s="102" t="s">
        <v>193</v>
      </c>
      <c r="H69" s="114"/>
      <c r="I69" s="46">
        <v>63</v>
      </c>
      <c r="J69" s="68" t="s">
        <v>194</v>
      </c>
    </row>
    <row r="70" spans="5:10" s="2" customFormat="1" x14ac:dyDescent="0.3">
      <c r="E70" s="114"/>
      <c r="F70" s="28">
        <v>64</v>
      </c>
      <c r="G70" s="102" t="s">
        <v>195</v>
      </c>
      <c r="H70" s="114"/>
      <c r="I70" s="46">
        <v>64</v>
      </c>
      <c r="J70" s="68" t="s">
        <v>196</v>
      </c>
    </row>
    <row r="71" spans="5:10" s="2" customFormat="1" x14ac:dyDescent="0.3">
      <c r="E71" s="115"/>
      <c r="F71" s="28">
        <v>65</v>
      </c>
      <c r="G71" s="102" t="s">
        <v>197</v>
      </c>
      <c r="H71" s="115"/>
      <c r="I71" s="46">
        <v>65</v>
      </c>
      <c r="J71" s="68" t="s">
        <v>198</v>
      </c>
    </row>
    <row r="72" spans="5:10" s="2" customFormat="1" x14ac:dyDescent="0.3">
      <c r="E72" s="110"/>
      <c r="F72" s="28">
        <v>66</v>
      </c>
      <c r="G72" s="102" t="s">
        <v>199</v>
      </c>
      <c r="H72" s="110"/>
      <c r="I72" s="46">
        <v>66</v>
      </c>
      <c r="J72" s="68" t="s">
        <v>200</v>
      </c>
    </row>
    <row r="73" spans="5:10" s="2" customFormat="1" x14ac:dyDescent="0.3">
      <c r="E73" s="110"/>
      <c r="F73" s="28">
        <v>67</v>
      </c>
      <c r="G73" s="102" t="s">
        <v>201</v>
      </c>
      <c r="H73" s="110"/>
      <c r="I73" s="46">
        <v>67</v>
      </c>
      <c r="J73" s="68" t="s">
        <v>202</v>
      </c>
    </row>
    <row r="74" spans="5:10" s="2" customFormat="1" x14ac:dyDescent="0.3">
      <c r="E74" s="116"/>
      <c r="F74" s="28">
        <v>68</v>
      </c>
      <c r="G74" s="102" t="s">
        <v>203</v>
      </c>
      <c r="H74" s="116"/>
      <c r="I74" s="46">
        <v>68</v>
      </c>
      <c r="J74" s="68" t="s">
        <v>204</v>
      </c>
    </row>
    <row r="75" spans="5:10" s="2" customFormat="1" x14ac:dyDescent="0.3">
      <c r="E75" s="117"/>
      <c r="F75" s="28">
        <v>69</v>
      </c>
      <c r="G75" s="102" t="s">
        <v>205</v>
      </c>
      <c r="H75" s="117"/>
      <c r="I75" s="3"/>
    </row>
    <row r="76" spans="5:10" s="2" customFormat="1" x14ac:dyDescent="0.3">
      <c r="E76" s="117"/>
      <c r="F76" s="28">
        <v>70</v>
      </c>
      <c r="G76" s="102" t="s">
        <v>206</v>
      </c>
      <c r="H76" s="117"/>
      <c r="I76" s="3"/>
    </row>
    <row r="77" spans="5:10" s="2" customFormat="1" x14ac:dyDescent="0.3">
      <c r="E77" s="117"/>
      <c r="F77" s="28">
        <v>71</v>
      </c>
      <c r="G77" s="102" t="s">
        <v>207</v>
      </c>
      <c r="H77" s="117"/>
      <c r="I77" s="3"/>
    </row>
    <row r="78" spans="5:10" s="2" customFormat="1" x14ac:dyDescent="0.3">
      <c r="E78" s="116"/>
      <c r="F78" s="28">
        <v>72</v>
      </c>
      <c r="G78" s="102" t="s">
        <v>208</v>
      </c>
      <c r="H78" s="116"/>
      <c r="I78" s="3"/>
    </row>
    <row r="79" spans="5:10" s="2" customFormat="1" x14ac:dyDescent="0.3">
      <c r="E79" s="117"/>
      <c r="F79" s="28">
        <v>73</v>
      </c>
      <c r="G79" s="102" t="s">
        <v>209</v>
      </c>
      <c r="H79" s="117"/>
      <c r="I79" s="3"/>
    </row>
    <row r="80" spans="5:10" s="2" customFormat="1" x14ac:dyDescent="0.3">
      <c r="E80" s="118"/>
      <c r="F80" s="28">
        <v>74</v>
      </c>
      <c r="G80" s="102" t="s">
        <v>210</v>
      </c>
      <c r="H80" s="118"/>
      <c r="I80" s="3"/>
    </row>
    <row r="81" spans="1:22" s="2" customFormat="1" x14ac:dyDescent="0.3">
      <c r="E81" s="118"/>
      <c r="F81" s="28">
        <v>75</v>
      </c>
      <c r="G81" s="102" t="s">
        <v>211</v>
      </c>
      <c r="H81" s="118"/>
      <c r="I81" s="3"/>
    </row>
    <row r="82" spans="1:22" s="2" customFormat="1" x14ac:dyDescent="0.3">
      <c r="E82" s="119"/>
      <c r="F82" s="28">
        <v>76</v>
      </c>
      <c r="G82" s="102" t="s">
        <v>212</v>
      </c>
      <c r="H82" s="119"/>
      <c r="I82" s="3"/>
    </row>
    <row r="83" spans="1:22" s="2" customFormat="1" x14ac:dyDescent="0.3">
      <c r="E83" s="119"/>
      <c r="F83" s="28">
        <v>77</v>
      </c>
      <c r="G83" s="102" t="s">
        <v>213</v>
      </c>
      <c r="H83" s="119"/>
      <c r="I83" s="3"/>
    </row>
    <row r="84" spans="1:22" s="2" customFormat="1" x14ac:dyDescent="0.3">
      <c r="E84" s="119"/>
      <c r="F84" s="28">
        <v>78</v>
      </c>
      <c r="G84" s="102" t="s">
        <v>214</v>
      </c>
      <c r="H84" s="119"/>
      <c r="I84" s="3"/>
    </row>
    <row r="85" spans="1:22" s="2" customFormat="1" x14ac:dyDescent="0.3">
      <c r="E85" s="120"/>
      <c r="F85" s="28">
        <v>79</v>
      </c>
      <c r="G85" s="102" t="s">
        <v>215</v>
      </c>
      <c r="H85" s="120"/>
      <c r="I85" s="3"/>
    </row>
    <row r="86" spans="1:22" s="2" customFormat="1" x14ac:dyDescent="0.3">
      <c r="E86" s="121"/>
      <c r="F86" s="28">
        <v>80</v>
      </c>
      <c r="G86" s="102" t="s">
        <v>216</v>
      </c>
      <c r="H86" s="121"/>
      <c r="I86" s="3"/>
    </row>
    <row r="87" spans="1:22" s="2" customFormat="1" x14ac:dyDescent="0.3">
      <c r="E87" s="121"/>
      <c r="F87" s="28">
        <v>81</v>
      </c>
      <c r="G87" s="102" t="s">
        <v>217</v>
      </c>
      <c r="H87" s="121"/>
      <c r="I87" s="3"/>
    </row>
    <row r="88" spans="1:22" s="2" customFormat="1" x14ac:dyDescent="0.3">
      <c r="E88" s="121"/>
      <c r="F88" s="28">
        <v>82</v>
      </c>
      <c r="G88" s="102" t="s">
        <v>218</v>
      </c>
      <c r="H88" s="121"/>
      <c r="I88" s="3"/>
    </row>
    <row r="89" spans="1:22" s="2" customFormat="1" x14ac:dyDescent="0.3">
      <c r="E89" s="120"/>
      <c r="F89" s="28">
        <v>83</v>
      </c>
      <c r="G89" s="102" t="s">
        <v>219</v>
      </c>
      <c r="H89" s="120"/>
      <c r="I89" s="3"/>
    </row>
    <row r="90" spans="1:22" s="2" customFormat="1" x14ac:dyDescent="0.3">
      <c r="E90" s="121"/>
      <c r="F90" s="28">
        <v>84</v>
      </c>
      <c r="G90" s="102" t="s">
        <v>220</v>
      </c>
      <c r="H90" s="121"/>
      <c r="I90" s="3"/>
    </row>
    <row r="91" spans="1:22" s="2" customFormat="1" x14ac:dyDescent="0.3">
      <c r="E91" s="121"/>
      <c r="F91" s="28">
        <v>85</v>
      </c>
      <c r="G91" s="102" t="s">
        <v>221</v>
      </c>
      <c r="H91" s="121"/>
      <c r="I91" s="3"/>
    </row>
    <row r="92" spans="1:22" s="2" customFormat="1" x14ac:dyDescent="0.3">
      <c r="E92" s="120"/>
      <c r="F92" s="28">
        <v>86</v>
      </c>
      <c r="G92" s="102" t="s">
        <v>222</v>
      </c>
      <c r="H92" s="120"/>
      <c r="I92" s="3"/>
    </row>
    <row r="93" spans="1:22" s="2" customFormat="1" x14ac:dyDescent="0.3">
      <c r="E93" s="121"/>
      <c r="F93" s="28">
        <v>87</v>
      </c>
      <c r="G93" s="102" t="s">
        <v>223</v>
      </c>
      <c r="H93" s="121"/>
      <c r="I93" s="3"/>
    </row>
    <row r="94" spans="1:22" x14ac:dyDescent="0.3">
      <c r="A94" s="2"/>
      <c r="B94" s="2"/>
      <c r="C94" s="2"/>
      <c r="D94" s="2"/>
      <c r="E94" s="121"/>
      <c r="F94" s="28">
        <v>88</v>
      </c>
      <c r="G94" s="102" t="s">
        <v>224</v>
      </c>
      <c r="H94" s="121"/>
      <c r="I94" s="3"/>
      <c r="J94" s="2"/>
      <c r="K94" s="2"/>
      <c r="L94" s="2"/>
      <c r="M94" s="2"/>
      <c r="N94" s="2"/>
      <c r="T94" s="2"/>
      <c r="U94" s="2"/>
      <c r="V94" s="2"/>
    </row>
    <row r="95" spans="1:22" x14ac:dyDescent="0.3">
      <c r="A95" s="2"/>
      <c r="B95" s="2"/>
      <c r="C95" s="2"/>
      <c r="D95" s="2"/>
      <c r="E95" s="121"/>
      <c r="F95" s="28">
        <v>89</v>
      </c>
      <c r="G95" s="102" t="s">
        <v>225</v>
      </c>
      <c r="H95" s="121"/>
      <c r="I95" s="3"/>
      <c r="J95" s="2"/>
      <c r="K95" s="2"/>
      <c r="L95" s="2"/>
      <c r="M95" s="2"/>
      <c r="N95" s="2"/>
      <c r="T95" s="2"/>
      <c r="U95" s="2"/>
      <c r="V95" s="2"/>
    </row>
    <row r="96" spans="1:22" x14ac:dyDescent="0.3">
      <c r="A96" s="2"/>
      <c r="B96" s="2"/>
      <c r="C96" s="2"/>
      <c r="D96" s="2"/>
      <c r="E96" s="122"/>
      <c r="F96" s="2"/>
      <c r="G96" s="2"/>
      <c r="H96" s="122"/>
      <c r="I96" s="3"/>
      <c r="J96" s="2"/>
      <c r="K96" s="2"/>
      <c r="L96" s="2"/>
      <c r="M96" s="2"/>
      <c r="N96" s="2"/>
      <c r="T96" s="2"/>
      <c r="U96" s="2"/>
      <c r="V96" s="2"/>
    </row>
    <row r="97" spans="1:22" x14ac:dyDescent="0.3">
      <c r="A97" s="2"/>
      <c r="B97" s="2"/>
      <c r="C97" s="2"/>
      <c r="D97" s="2"/>
      <c r="E97" s="122"/>
      <c r="F97" s="2"/>
      <c r="G97" s="2"/>
      <c r="H97" s="122"/>
      <c r="I97" s="3"/>
      <c r="J97" s="2"/>
      <c r="K97" s="2"/>
      <c r="L97" s="2"/>
      <c r="M97" s="2"/>
      <c r="N97" s="2"/>
      <c r="T97" s="2"/>
      <c r="U97" s="2"/>
      <c r="V97" s="2"/>
    </row>
    <row r="98" spans="1:22" x14ac:dyDescent="0.3">
      <c r="A98" s="2"/>
      <c r="B98" s="2"/>
      <c r="C98" s="2"/>
      <c r="D98" s="2"/>
      <c r="E98" s="120"/>
      <c r="F98" s="2"/>
      <c r="G98" s="2"/>
      <c r="H98" s="120"/>
      <c r="I98" s="3"/>
      <c r="J98" s="2"/>
      <c r="K98" s="2"/>
      <c r="L98" s="2"/>
      <c r="M98" s="2"/>
      <c r="N98" s="2"/>
      <c r="T98" s="2"/>
      <c r="U98" s="2"/>
      <c r="V98" s="2"/>
    </row>
    <row r="99" spans="1:22" x14ac:dyDescent="0.3">
      <c r="A99" s="2"/>
      <c r="B99" s="2"/>
      <c r="C99" s="2"/>
      <c r="D99" s="2"/>
      <c r="E99" s="121"/>
      <c r="F99" s="2"/>
      <c r="G99" s="2"/>
      <c r="H99" s="121"/>
      <c r="I99" s="3"/>
      <c r="J99" s="2"/>
      <c r="K99" s="2"/>
      <c r="L99" s="2"/>
      <c r="M99" s="2"/>
      <c r="N99" s="2"/>
      <c r="T99" s="2"/>
      <c r="U99" s="2"/>
      <c r="V99" s="2"/>
    </row>
    <row r="100" spans="1:22" x14ac:dyDescent="0.3">
      <c r="A100" s="2"/>
      <c r="B100" s="2"/>
      <c r="C100" s="2"/>
      <c r="D100" s="2"/>
      <c r="E100" s="121"/>
      <c r="F100" s="2"/>
      <c r="G100" s="2"/>
      <c r="H100" s="121"/>
      <c r="I100" s="3"/>
      <c r="J100" s="2"/>
      <c r="K100" s="2"/>
      <c r="L100" s="2"/>
      <c r="M100" s="2"/>
      <c r="N100" s="2"/>
      <c r="T100" s="2"/>
      <c r="U100" s="2"/>
      <c r="V100" s="2"/>
    </row>
    <row r="101" spans="1:22" hidden="1" x14ac:dyDescent="0.3">
      <c r="A101" s="2"/>
      <c r="B101" s="2"/>
      <c r="C101" s="2"/>
      <c r="D101" s="2"/>
      <c r="E101" s="121"/>
      <c r="F101" s="2"/>
      <c r="G101" s="2"/>
      <c r="H101" s="121"/>
      <c r="I101" s="3"/>
      <c r="J101" s="2"/>
      <c r="K101" s="2"/>
      <c r="L101" s="2"/>
      <c r="M101" s="2"/>
      <c r="N101" s="2"/>
      <c r="T101" s="2"/>
      <c r="U101" s="2"/>
      <c r="V101" s="2"/>
    </row>
    <row r="102" spans="1:22" hidden="1" x14ac:dyDescent="0.3">
      <c r="A102" s="2"/>
      <c r="D102" s="2"/>
      <c r="E102" s="121"/>
      <c r="H102" s="121"/>
      <c r="I102" s="3"/>
      <c r="J102" s="2"/>
      <c r="K102" s="2"/>
      <c r="L102" s="2"/>
      <c r="M102" s="2"/>
      <c r="N102" s="2"/>
      <c r="T102" s="2"/>
      <c r="U102" s="2"/>
      <c r="V102" s="2"/>
    </row>
    <row r="103" spans="1:22" hidden="1" x14ac:dyDescent="0.3">
      <c r="A103" s="2"/>
      <c r="D103" s="2"/>
      <c r="E103" s="76"/>
      <c r="H103" s="76"/>
      <c r="I103" s="3"/>
      <c r="J103" s="2"/>
      <c r="K103" s="2"/>
      <c r="L103" s="2"/>
      <c r="M103" s="2"/>
      <c r="N103" s="2"/>
      <c r="T103" s="2"/>
      <c r="U103" s="2"/>
      <c r="V103" s="2"/>
    </row>
    <row r="104" spans="1:22" hidden="1" x14ac:dyDescent="0.3">
      <c r="A104" s="2"/>
      <c r="D104" s="2"/>
      <c r="E104" s="76"/>
      <c r="H104" s="76"/>
      <c r="N104" s="2"/>
    </row>
    <row r="105" spans="1:22" hidden="1" x14ac:dyDescent="0.3">
      <c r="A105" s="2"/>
      <c r="D105" s="2"/>
      <c r="E105" s="77"/>
      <c r="H105" s="77"/>
      <c r="N105" s="2"/>
    </row>
    <row r="106" spans="1:22" hidden="1" x14ac:dyDescent="0.3">
      <c r="A106" s="2"/>
      <c r="D106" s="2"/>
      <c r="E106" s="77"/>
      <c r="H106" s="77"/>
      <c r="N106" s="2"/>
    </row>
    <row r="107" spans="1:22" hidden="1" x14ac:dyDescent="0.3">
      <c r="A107" s="2"/>
      <c r="D107" s="2"/>
      <c r="E107" s="77"/>
      <c r="H107" s="77"/>
      <c r="N107" s="2"/>
    </row>
    <row r="108" spans="1:22" hidden="1" x14ac:dyDescent="0.3">
      <c r="A108" s="2"/>
      <c r="D108" s="2"/>
      <c r="E108" s="77"/>
      <c r="H108" s="77"/>
      <c r="N108" s="2"/>
    </row>
    <row r="109" spans="1:22" hidden="1" x14ac:dyDescent="0.3">
      <c r="A109" s="2"/>
      <c r="D109" s="2"/>
      <c r="E109" s="77"/>
      <c r="H109" s="77"/>
      <c r="N109" s="2"/>
    </row>
    <row r="110" spans="1:22" hidden="1" x14ac:dyDescent="0.3">
      <c r="A110" s="2"/>
      <c r="D110" s="2"/>
      <c r="E110" s="77"/>
      <c r="H110" s="77"/>
      <c r="N110" s="2"/>
    </row>
    <row r="111" spans="1:22" hidden="1" x14ac:dyDescent="0.3">
      <c r="A111" s="2"/>
      <c r="D111" s="2"/>
      <c r="E111" s="77"/>
      <c r="H111" s="77"/>
      <c r="N111" s="2"/>
    </row>
    <row r="112" spans="1:22" hidden="1" x14ac:dyDescent="0.3">
      <c r="A112" s="2"/>
      <c r="D112" s="2"/>
      <c r="E112" s="77"/>
      <c r="H112" s="77"/>
      <c r="N112" s="2"/>
    </row>
    <row r="113" spans="1:14" hidden="1" x14ac:dyDescent="0.3">
      <c r="A113" s="2"/>
      <c r="D113" s="2"/>
      <c r="E113" s="78"/>
      <c r="H113" s="78"/>
      <c r="N113" s="2"/>
    </row>
    <row r="114" spans="1:14" hidden="1" x14ac:dyDescent="0.3">
      <c r="A114" s="2"/>
      <c r="D114" s="2"/>
      <c r="E114" s="76"/>
      <c r="H114" s="76"/>
      <c r="N114" s="2"/>
    </row>
    <row r="115" spans="1:14" hidden="1" x14ac:dyDescent="0.3">
      <c r="A115" s="2"/>
      <c r="D115" s="2"/>
      <c r="E115" s="76"/>
      <c r="H115" s="76"/>
      <c r="N115" s="2"/>
    </row>
    <row r="116" spans="1:14" hidden="1" x14ac:dyDescent="0.3">
      <c r="A116" s="2"/>
      <c r="D116" s="2"/>
      <c r="E116" s="76"/>
      <c r="H116" s="76"/>
      <c r="N116" s="2"/>
    </row>
    <row r="117" spans="1:14" hidden="1" x14ac:dyDescent="0.3">
      <c r="A117" s="2"/>
      <c r="D117" s="2"/>
      <c r="E117" s="76"/>
      <c r="H117" s="76"/>
      <c r="N117" s="2"/>
    </row>
    <row r="118" spans="1:14" hidden="1" x14ac:dyDescent="0.3">
      <c r="A118" s="2"/>
      <c r="D118" s="2"/>
      <c r="E118" s="76"/>
      <c r="H118" s="76"/>
      <c r="N118" s="2"/>
    </row>
    <row r="119" spans="1:14" hidden="1" x14ac:dyDescent="0.3">
      <c r="A119" s="2"/>
      <c r="D119" s="2"/>
      <c r="N119" s="2"/>
    </row>
    <row r="120" spans="1:14" hidden="1" x14ac:dyDescent="0.3">
      <c r="A120" s="2"/>
      <c r="D120" s="2"/>
      <c r="N120" s="2"/>
    </row>
    <row r="121" spans="1:14" hidden="1" x14ac:dyDescent="0.3">
      <c r="A121" s="2"/>
      <c r="D121" s="2"/>
      <c r="N121" s="2"/>
    </row>
    <row r="122" spans="1:14" hidden="1" x14ac:dyDescent="0.3">
      <c r="A122" s="2"/>
      <c r="D122" s="2"/>
      <c r="N122" s="2"/>
    </row>
    <row r="123" spans="1:14" hidden="1" x14ac:dyDescent="0.3">
      <c r="D123" s="2"/>
      <c r="N123" s="2"/>
    </row>
    <row r="124" spans="1:14" hidden="1" x14ac:dyDescent="0.3">
      <c r="N124" s="2"/>
    </row>
  </sheetData>
  <phoneticPr fontId="1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O40"/>
  <sheetViews>
    <sheetView zoomScale="80" zoomScaleNormal="80" workbookViewId="0">
      <pane ySplit="9" topLeftCell="A10" activePane="bottomLeft" state="frozen"/>
      <selection pane="bottomLeft" activeCell="D5" sqref="D5"/>
    </sheetView>
  </sheetViews>
  <sheetFormatPr defaultColWidth="0" defaultRowHeight="14.4" zeroHeight="1" x14ac:dyDescent="0.3"/>
  <cols>
    <col min="1" max="1" width="9.109375" style="2" customWidth="1"/>
    <col min="2" max="2" width="10.6640625" style="2" customWidth="1"/>
    <col min="3" max="3" width="40.6640625" style="2" customWidth="1"/>
    <col min="4" max="4" width="100.6640625" style="31" customWidth="1"/>
    <col min="5" max="8" width="18.6640625" style="62" customWidth="1"/>
    <col min="9" max="10" width="18.6640625" style="43" customWidth="1"/>
    <col min="11" max="11" width="18.6640625" customWidth="1"/>
    <col min="12" max="15" width="0" hidden="1" customWidth="1"/>
    <col min="16" max="16384" width="9.109375" hidden="1"/>
  </cols>
  <sheetData>
    <row r="1" spans="1:11" ht="33.6" x14ac:dyDescent="0.45">
      <c r="B1" s="6" t="s">
        <v>0</v>
      </c>
      <c r="F1" s="131" t="s">
        <v>226</v>
      </c>
      <c r="G1" s="136"/>
      <c r="H1" s="133">
        <v>45657</v>
      </c>
      <c r="K1" s="2"/>
    </row>
    <row r="2" spans="1:11" ht="25.8" x14ac:dyDescent="0.3">
      <c r="B2" s="7" t="s">
        <v>1</v>
      </c>
      <c r="E2" s="43"/>
      <c r="F2" s="43"/>
      <c r="G2" s="43"/>
      <c r="H2" s="135"/>
      <c r="K2" s="2"/>
    </row>
    <row r="3" spans="1:11" ht="15" customHeight="1" x14ac:dyDescent="0.3">
      <c r="B3" s="4"/>
      <c r="E3" s="43"/>
      <c r="F3" s="43"/>
      <c r="G3" s="43"/>
      <c r="H3" s="135"/>
      <c r="K3" s="2"/>
    </row>
    <row r="4" spans="1:11" ht="25.8" x14ac:dyDescent="0.5">
      <c r="B4" s="9" t="s">
        <v>227</v>
      </c>
      <c r="E4" s="43"/>
      <c r="F4" s="43"/>
      <c r="G4" s="43"/>
      <c r="H4" s="43"/>
      <c r="I4" s="13"/>
      <c r="K4" s="2"/>
    </row>
    <row r="5" spans="1:11" ht="15" customHeight="1" x14ac:dyDescent="0.3">
      <c r="D5" s="47"/>
      <c r="E5" s="43"/>
      <c r="F5" s="43"/>
      <c r="G5" s="43"/>
      <c r="H5" s="43"/>
      <c r="I5" s="13"/>
      <c r="K5" s="2"/>
    </row>
    <row r="6" spans="1:11" ht="15" customHeight="1" x14ac:dyDescent="0.3">
      <c r="E6" s="43"/>
      <c r="F6" s="43"/>
      <c r="G6" s="43"/>
      <c r="H6" s="43"/>
      <c r="K6" s="2"/>
    </row>
    <row r="7" spans="1:11" ht="15" customHeight="1" x14ac:dyDescent="0.3">
      <c r="K7" s="2"/>
    </row>
    <row r="8" spans="1:11" ht="15" customHeight="1" x14ac:dyDescent="0.3">
      <c r="B8" s="10"/>
      <c r="C8" s="11"/>
      <c r="D8" s="32"/>
      <c r="E8" s="147" t="s">
        <v>228</v>
      </c>
      <c r="F8" s="147"/>
      <c r="G8" s="147"/>
      <c r="H8" s="147"/>
      <c r="I8" s="147"/>
      <c r="J8" s="148"/>
      <c r="K8" s="2"/>
    </row>
    <row r="9" spans="1:11" ht="15" customHeight="1" x14ac:dyDescent="0.3">
      <c r="B9" s="17" t="s">
        <v>229</v>
      </c>
      <c r="C9" s="18" t="s">
        <v>230</v>
      </c>
      <c r="D9" s="33" t="s">
        <v>231</v>
      </c>
      <c r="E9" s="37" t="s">
        <v>232</v>
      </c>
      <c r="F9" s="37" t="s">
        <v>233</v>
      </c>
      <c r="G9" s="37" t="s">
        <v>234</v>
      </c>
      <c r="H9" s="37" t="s">
        <v>235</v>
      </c>
      <c r="I9" s="44" t="s">
        <v>236</v>
      </c>
      <c r="J9" s="63" t="s">
        <v>237</v>
      </c>
      <c r="K9" s="2"/>
    </row>
    <row r="10" spans="1:11" ht="129.6" x14ac:dyDescent="0.3">
      <c r="B10" s="79">
        <v>1</v>
      </c>
      <c r="C10" s="80" t="s">
        <v>30</v>
      </c>
      <c r="D10" s="81" t="s">
        <v>238</v>
      </c>
      <c r="E10" s="82" t="s">
        <v>239</v>
      </c>
      <c r="F10" s="82" t="s">
        <v>240</v>
      </c>
      <c r="G10" s="82">
        <v>50</v>
      </c>
      <c r="H10" s="82"/>
      <c r="I10" s="83"/>
      <c r="J10" s="84"/>
      <c r="K10" s="2"/>
    </row>
    <row r="11" spans="1:11" ht="144" x14ac:dyDescent="0.3">
      <c r="B11" s="79">
        <v>2</v>
      </c>
      <c r="C11" s="80" t="s">
        <v>34</v>
      </c>
      <c r="D11" s="81" t="s">
        <v>241</v>
      </c>
      <c r="E11" s="82" t="s">
        <v>239</v>
      </c>
      <c r="F11" s="82" t="s">
        <v>240</v>
      </c>
      <c r="G11" s="82">
        <v>50</v>
      </c>
      <c r="H11" s="82"/>
      <c r="I11" s="83"/>
      <c r="J11" s="84"/>
      <c r="K11" s="2"/>
    </row>
    <row r="12" spans="1:11" ht="102" customHeight="1" x14ac:dyDescent="0.3">
      <c r="B12" s="79">
        <v>3</v>
      </c>
      <c r="C12" s="51" t="s">
        <v>32</v>
      </c>
      <c r="D12" s="89" t="s">
        <v>242</v>
      </c>
      <c r="E12" s="64" t="s">
        <v>243</v>
      </c>
      <c r="F12" s="64" t="s">
        <v>240</v>
      </c>
      <c r="G12" s="64">
        <v>50</v>
      </c>
      <c r="H12" s="64"/>
      <c r="I12" s="67"/>
      <c r="J12" s="52"/>
      <c r="K12" s="2"/>
    </row>
    <row r="13" spans="1:11" s="73" customFormat="1" ht="86.4" x14ac:dyDescent="0.3">
      <c r="A13" s="2"/>
      <c r="B13" s="79">
        <v>4</v>
      </c>
      <c r="C13" s="51" t="s">
        <v>42</v>
      </c>
      <c r="D13" s="48" t="s">
        <v>244</v>
      </c>
      <c r="E13" s="64" t="s">
        <v>239</v>
      </c>
      <c r="F13" s="64" t="s">
        <v>240</v>
      </c>
      <c r="G13" s="64">
        <v>4</v>
      </c>
      <c r="H13" s="64" t="s">
        <v>245</v>
      </c>
      <c r="I13" s="67"/>
      <c r="J13" s="52"/>
      <c r="K13" s="2"/>
    </row>
    <row r="14" spans="1:11" ht="115.2" x14ac:dyDescent="0.3">
      <c r="B14" s="79">
        <v>5</v>
      </c>
      <c r="C14" s="51" t="s">
        <v>47</v>
      </c>
      <c r="D14" s="48" t="s">
        <v>246</v>
      </c>
      <c r="E14" s="64" t="s">
        <v>239</v>
      </c>
      <c r="F14" s="64" t="s">
        <v>240</v>
      </c>
      <c r="G14" s="64">
        <v>4</v>
      </c>
      <c r="H14" s="64" t="s">
        <v>247</v>
      </c>
      <c r="I14" s="67"/>
      <c r="J14" s="52"/>
      <c r="K14" s="2"/>
    </row>
    <row r="15" spans="1:11" ht="101.1" customHeight="1" x14ac:dyDescent="0.3">
      <c r="A15"/>
      <c r="B15" s="79">
        <v>6</v>
      </c>
      <c r="C15" s="51" t="s">
        <v>52</v>
      </c>
      <c r="D15" s="48" t="s">
        <v>248</v>
      </c>
      <c r="E15" s="64" t="s">
        <v>239</v>
      </c>
      <c r="F15" s="137" t="s">
        <v>249</v>
      </c>
      <c r="G15" s="137">
        <v>7</v>
      </c>
      <c r="H15" s="137" t="s">
        <v>250</v>
      </c>
      <c r="I15" s="138" t="str">
        <f>CONCATENATE(YEAR(EDATE($H$1,-80*12)),"-",MONTH(EDATE($H$1,-80*12)))</f>
        <v>1944-12</v>
      </c>
      <c r="J15" s="138" t="str">
        <f>CONCATENATE(YEAR(EDATE($H$1,-18*12)),"-",MONTH(EDATE($H$1,-18*12)))</f>
        <v>2006-12</v>
      </c>
      <c r="K15" s="2"/>
    </row>
    <row r="16" spans="1:11" ht="259.2" x14ac:dyDescent="0.3">
      <c r="B16" s="79">
        <v>7</v>
      </c>
      <c r="C16" s="51" t="s">
        <v>57</v>
      </c>
      <c r="D16" s="48" t="s">
        <v>251</v>
      </c>
      <c r="E16" s="64" t="s">
        <v>239</v>
      </c>
      <c r="F16" s="64" t="s">
        <v>240</v>
      </c>
      <c r="G16" s="64">
        <v>2</v>
      </c>
      <c r="H16" s="64" t="s">
        <v>252</v>
      </c>
      <c r="I16" s="67"/>
      <c r="J16" s="52"/>
      <c r="K16" s="2"/>
    </row>
    <row r="17" spans="1:11" ht="86.4" x14ac:dyDescent="0.3">
      <c r="B17" s="79">
        <v>8</v>
      </c>
      <c r="C17" s="51" t="s">
        <v>62</v>
      </c>
      <c r="D17" s="48" t="s">
        <v>253</v>
      </c>
      <c r="E17" s="64" t="s">
        <v>239</v>
      </c>
      <c r="F17" s="64" t="s">
        <v>240</v>
      </c>
      <c r="G17" s="64">
        <v>4</v>
      </c>
      <c r="H17" s="64" t="s">
        <v>254</v>
      </c>
      <c r="I17" s="67"/>
      <c r="J17" s="52"/>
      <c r="K17" s="2"/>
    </row>
    <row r="18" spans="1:11" ht="115.2" x14ac:dyDescent="0.3">
      <c r="B18" s="79">
        <v>9</v>
      </c>
      <c r="C18" s="19" t="s">
        <v>67</v>
      </c>
      <c r="D18" s="48" t="s">
        <v>255</v>
      </c>
      <c r="E18" s="85" t="s">
        <v>243</v>
      </c>
      <c r="F18" s="85" t="s">
        <v>256</v>
      </c>
      <c r="G18" s="85"/>
      <c r="H18" s="85" t="s">
        <v>257</v>
      </c>
      <c r="I18" s="86">
        <v>0</v>
      </c>
      <c r="J18" s="87">
        <v>1</v>
      </c>
      <c r="K18" s="2"/>
    </row>
    <row r="19" spans="1:11" ht="273.60000000000002" x14ac:dyDescent="0.3">
      <c r="B19" s="79">
        <v>10</v>
      </c>
      <c r="C19" s="51" t="s">
        <v>72</v>
      </c>
      <c r="D19" s="54" t="s">
        <v>258</v>
      </c>
      <c r="E19" s="64" t="s">
        <v>243</v>
      </c>
      <c r="F19" s="64" t="s">
        <v>249</v>
      </c>
      <c r="G19" s="137">
        <v>10</v>
      </c>
      <c r="H19" s="137" t="s">
        <v>259</v>
      </c>
      <c r="I19" s="138" t="str">
        <f>CONCATENATE(YEAR(EDATE($H$1,-5*12)),"-",MONTH(EDATE($H$1,-5*12)),"-01")</f>
        <v>2019-12-01</v>
      </c>
      <c r="J19" s="139">
        <f>H1</f>
        <v>45657</v>
      </c>
      <c r="K19" s="2"/>
    </row>
    <row r="20" spans="1:11" ht="129.6" x14ac:dyDescent="0.3">
      <c r="B20" s="79">
        <v>11</v>
      </c>
      <c r="C20" s="51" t="s">
        <v>77</v>
      </c>
      <c r="D20" s="54" t="s">
        <v>260</v>
      </c>
      <c r="E20" s="64" t="s">
        <v>243</v>
      </c>
      <c r="F20" s="64" t="s">
        <v>256</v>
      </c>
      <c r="G20" s="64"/>
      <c r="H20" s="64"/>
      <c r="I20" s="67">
        <v>0</v>
      </c>
      <c r="J20" s="52">
        <v>400000</v>
      </c>
      <c r="K20" s="2"/>
    </row>
    <row r="21" spans="1:11" ht="129.6" x14ac:dyDescent="0.3">
      <c r="B21" s="79">
        <v>12</v>
      </c>
      <c r="C21" s="51" t="s">
        <v>81</v>
      </c>
      <c r="D21" s="54" t="s">
        <v>261</v>
      </c>
      <c r="E21" s="64" t="s">
        <v>243</v>
      </c>
      <c r="F21" s="64" t="s">
        <v>256</v>
      </c>
      <c r="G21" s="64"/>
      <c r="H21" s="64"/>
      <c r="I21" s="67">
        <v>0</v>
      </c>
      <c r="J21" s="52">
        <v>400000</v>
      </c>
      <c r="K21" s="2"/>
    </row>
    <row r="22" spans="1:11" ht="115.2" x14ac:dyDescent="0.3">
      <c r="B22" s="79">
        <v>13</v>
      </c>
      <c r="C22" s="51" t="s">
        <v>85</v>
      </c>
      <c r="D22" s="88" t="s">
        <v>262</v>
      </c>
      <c r="E22" s="64" t="s">
        <v>243</v>
      </c>
      <c r="F22" s="64" t="s">
        <v>256</v>
      </c>
      <c r="G22" s="64"/>
      <c r="H22" s="64"/>
      <c r="I22" s="67">
        <v>0</v>
      </c>
      <c r="J22" s="52">
        <v>400000</v>
      </c>
      <c r="K22" s="2"/>
    </row>
    <row r="23" spans="1:11" ht="129.6" x14ac:dyDescent="0.3">
      <c r="B23" s="79">
        <v>14</v>
      </c>
      <c r="C23" s="51" t="s">
        <v>89</v>
      </c>
      <c r="D23" s="54" t="s">
        <v>263</v>
      </c>
      <c r="E23" s="64" t="s">
        <v>243</v>
      </c>
      <c r="F23" s="64" t="s">
        <v>256</v>
      </c>
      <c r="G23" s="64"/>
      <c r="H23" s="64"/>
      <c r="I23" s="67">
        <v>0</v>
      </c>
      <c r="J23" s="52">
        <v>400000</v>
      </c>
      <c r="K23" s="2"/>
    </row>
    <row r="24" spans="1:11" s="59" customFormat="1" ht="115.2" x14ac:dyDescent="0.3">
      <c r="A24" s="2"/>
      <c r="B24" s="79">
        <v>15</v>
      </c>
      <c r="C24" s="19" t="s">
        <v>93</v>
      </c>
      <c r="D24" s="58" t="s">
        <v>264</v>
      </c>
      <c r="E24" s="64" t="s">
        <v>243</v>
      </c>
      <c r="F24" s="64" t="s">
        <v>249</v>
      </c>
      <c r="G24" s="137">
        <v>10</v>
      </c>
      <c r="H24" s="137" t="s">
        <v>259</v>
      </c>
      <c r="I24" s="138" t="str">
        <f>CONCATENATE(YEAR(EDATE($H$1,-5*12)),"-",MONTH(EDATE($H$1,-5*12)),"-01")</f>
        <v>2019-12-01</v>
      </c>
      <c r="J24" s="139">
        <f>H1</f>
        <v>45657</v>
      </c>
      <c r="K24" s="2"/>
    </row>
    <row r="25" spans="1:11" s="59" customFormat="1" ht="129.6" x14ac:dyDescent="0.3">
      <c r="A25" s="2"/>
      <c r="B25" s="79">
        <v>16</v>
      </c>
      <c r="C25" s="51" t="s">
        <v>97</v>
      </c>
      <c r="D25" s="58" t="s">
        <v>265</v>
      </c>
      <c r="E25" s="64" t="s">
        <v>243</v>
      </c>
      <c r="F25" s="64" t="s">
        <v>256</v>
      </c>
      <c r="G25" s="64"/>
      <c r="H25" s="64"/>
      <c r="I25" s="67">
        <v>0</v>
      </c>
      <c r="J25" s="52">
        <v>1000000</v>
      </c>
      <c r="K25" s="2"/>
    </row>
    <row r="26" spans="1:11" s="59" customFormat="1" ht="129.6" x14ac:dyDescent="0.3">
      <c r="A26" s="2"/>
      <c r="B26" s="20">
        <v>17</v>
      </c>
      <c r="C26" s="51" t="s">
        <v>100</v>
      </c>
      <c r="D26" s="58" t="s">
        <v>266</v>
      </c>
      <c r="E26" s="64" t="s">
        <v>243</v>
      </c>
      <c r="F26" s="64" t="s">
        <v>256</v>
      </c>
      <c r="G26" s="64"/>
      <c r="H26" s="64"/>
      <c r="I26" s="67">
        <v>0</v>
      </c>
      <c r="J26" s="52">
        <v>1000000</v>
      </c>
      <c r="K26" s="2"/>
    </row>
    <row r="27" spans="1:11" x14ac:dyDescent="0.3">
      <c r="K27" s="2"/>
    </row>
    <row r="28" spans="1:11" ht="15" hidden="1" customHeight="1" x14ac:dyDescent="0.3">
      <c r="K28" s="2"/>
    </row>
    <row r="29" spans="1:11" s="2" customFormat="1" ht="15" hidden="1" customHeight="1" x14ac:dyDescent="0.3">
      <c r="D29" s="31"/>
      <c r="E29" s="62"/>
      <c r="F29" s="62"/>
      <c r="G29" s="62"/>
      <c r="H29" s="62"/>
      <c r="I29" s="43"/>
      <c r="J29" s="43"/>
    </row>
    <row r="30" spans="1:11" x14ac:dyDescent="0.3">
      <c r="K30" s="2"/>
    </row>
    <row r="31" spans="1:11" ht="15" hidden="1" customHeight="1" x14ac:dyDescent="0.3">
      <c r="D31" s="31" t="s">
        <v>267</v>
      </c>
      <c r="K31" s="2"/>
    </row>
    <row r="32" spans="1:11" ht="15" hidden="1" customHeight="1" x14ac:dyDescent="0.3">
      <c r="D32" s="31" t="s">
        <v>268</v>
      </c>
      <c r="K32" s="2"/>
    </row>
    <row r="33" spans="4:11" ht="15" hidden="1" customHeight="1" x14ac:dyDescent="0.3">
      <c r="D33" s="31" t="s">
        <v>269</v>
      </c>
      <c r="K33" s="2"/>
    </row>
    <row r="34" spans="4:11" ht="15" hidden="1" customHeight="1" x14ac:dyDescent="0.3">
      <c r="K34" s="2"/>
    </row>
    <row r="35" spans="4:11" ht="15" hidden="1" customHeight="1" x14ac:dyDescent="0.3">
      <c r="D35" s="31" t="s">
        <v>270</v>
      </c>
      <c r="K35" s="2"/>
    </row>
    <row r="36" spans="4:11" hidden="1" x14ac:dyDescent="0.3">
      <c r="K36" s="2"/>
    </row>
    <row r="37" spans="4:11" hidden="1" x14ac:dyDescent="0.3">
      <c r="K37" s="2"/>
    </row>
    <row r="38" spans="4:11" hidden="1" x14ac:dyDescent="0.3">
      <c r="K38" s="2"/>
    </row>
    <row r="39" spans="4:11" hidden="1" x14ac:dyDescent="0.3">
      <c r="K39" s="2"/>
    </row>
    <row r="40" spans="4:11" hidden="1" x14ac:dyDescent="0.3">
      <c r="K40" s="2"/>
    </row>
  </sheetData>
  <mergeCells count="1">
    <mergeCell ref="E8:J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L101"/>
  <sheetViews>
    <sheetView topLeftCell="B1" zoomScale="80" zoomScaleNormal="80" workbookViewId="0">
      <pane ySplit="10" topLeftCell="A11" activePane="bottomLeft" state="frozen"/>
      <selection pane="bottomLeft" activeCell="D11" sqref="D11"/>
    </sheetView>
  </sheetViews>
  <sheetFormatPr defaultColWidth="0" defaultRowHeight="14.4" zeroHeight="1" x14ac:dyDescent="0.3"/>
  <cols>
    <col min="1" max="1" width="9.109375" style="2" customWidth="1"/>
    <col min="2" max="2" width="10.6640625" style="8" customWidth="1"/>
    <col min="3" max="3" width="40.6640625" customWidth="1"/>
    <col min="4" max="4" width="100.6640625" style="34" customWidth="1"/>
    <col min="5" max="10" width="18.6640625" style="8" customWidth="1"/>
    <col min="11" max="11" width="17.5546875" customWidth="1"/>
    <col min="12" max="12" width="0" hidden="1" customWidth="1"/>
    <col min="13" max="16384" width="16.88671875" hidden="1"/>
  </cols>
  <sheetData>
    <row r="1" spans="1:11" ht="33.6" x14ac:dyDescent="0.45">
      <c r="B1" s="6" t="s">
        <v>0</v>
      </c>
      <c r="C1" s="2"/>
      <c r="D1" s="31"/>
      <c r="E1" s="3"/>
      <c r="F1" s="131" t="s">
        <v>226</v>
      </c>
      <c r="G1" s="132"/>
      <c r="H1" s="133">
        <v>45657</v>
      </c>
      <c r="I1" s="3"/>
      <c r="J1" s="3"/>
      <c r="K1" s="3"/>
    </row>
    <row r="2" spans="1:11" ht="25.8" x14ac:dyDescent="0.3">
      <c r="B2" s="7" t="s">
        <v>1</v>
      </c>
      <c r="C2" s="2"/>
      <c r="D2" s="31"/>
      <c r="F2" s="3"/>
      <c r="G2" s="3"/>
      <c r="H2" s="3"/>
      <c r="I2" s="3"/>
      <c r="J2" s="3"/>
      <c r="K2" s="3"/>
    </row>
    <row r="3" spans="1:11" ht="15" customHeight="1" x14ac:dyDescent="0.3">
      <c r="B3" s="4"/>
      <c r="C3" s="2"/>
      <c r="D3" s="31"/>
      <c r="E3" s="3"/>
      <c r="F3" s="3"/>
      <c r="G3" s="3"/>
      <c r="H3" s="3"/>
      <c r="I3" s="3"/>
      <c r="J3" s="3"/>
      <c r="K3" s="3"/>
    </row>
    <row r="4" spans="1:11" ht="25.8" x14ac:dyDescent="0.5">
      <c r="B4" s="16" t="s">
        <v>271</v>
      </c>
      <c r="C4" s="2"/>
      <c r="D4" s="31"/>
      <c r="E4" s="3"/>
      <c r="F4" s="3"/>
      <c r="G4" s="3"/>
      <c r="H4" s="3"/>
      <c r="I4" s="3"/>
      <c r="J4" s="3"/>
      <c r="K4" s="3"/>
    </row>
    <row r="5" spans="1:11" ht="15" customHeight="1" x14ac:dyDescent="0.3">
      <c r="B5" s="3"/>
      <c r="C5" s="2"/>
      <c r="D5" s="31"/>
      <c r="E5" s="3"/>
      <c r="F5" s="3"/>
      <c r="G5" s="3"/>
      <c r="H5" s="3"/>
      <c r="I5" s="3"/>
      <c r="J5" s="3"/>
      <c r="K5" s="3"/>
    </row>
    <row r="6" spans="1:11" ht="15" customHeight="1" x14ac:dyDescent="0.3">
      <c r="B6" s="3"/>
      <c r="C6" s="2"/>
      <c r="D6" s="31"/>
      <c r="E6" s="3"/>
      <c r="F6" s="3"/>
      <c r="G6" s="3"/>
      <c r="H6" s="3"/>
      <c r="I6" s="3"/>
      <c r="J6" s="3"/>
      <c r="K6" s="3"/>
    </row>
    <row r="7" spans="1:11" ht="15" customHeight="1" x14ac:dyDescent="0.3">
      <c r="B7" s="3"/>
      <c r="C7" s="2"/>
      <c r="D7" s="31"/>
      <c r="E7" s="3"/>
      <c r="F7" s="3"/>
      <c r="G7" s="3"/>
      <c r="H7" s="3"/>
      <c r="I7" s="3"/>
      <c r="J7" s="3"/>
      <c r="K7" s="3"/>
    </row>
    <row r="8" spans="1:11" ht="15" customHeight="1" x14ac:dyDescent="0.3">
      <c r="B8" s="14"/>
      <c r="C8" s="11"/>
      <c r="D8" s="32"/>
      <c r="E8" s="149" t="s">
        <v>228</v>
      </c>
      <c r="F8" s="150"/>
      <c r="G8" s="150"/>
      <c r="H8" s="150"/>
      <c r="I8" s="150"/>
      <c r="J8" s="151"/>
      <c r="K8" s="3"/>
    </row>
    <row r="9" spans="1:11" ht="15" customHeight="1" x14ac:dyDescent="0.3">
      <c r="B9" s="17" t="s">
        <v>229</v>
      </c>
      <c r="C9" s="18" t="s">
        <v>230</v>
      </c>
      <c r="D9" s="33" t="s">
        <v>231</v>
      </c>
      <c r="E9" s="37" t="s">
        <v>232</v>
      </c>
      <c r="F9" s="37" t="s">
        <v>233</v>
      </c>
      <c r="G9" s="37" t="s">
        <v>234</v>
      </c>
      <c r="H9" s="37" t="s">
        <v>235</v>
      </c>
      <c r="I9" s="44" t="s">
        <v>236</v>
      </c>
      <c r="J9" s="63" t="s">
        <v>237</v>
      </c>
      <c r="K9" s="3"/>
    </row>
    <row r="10" spans="1:11" s="59" customFormat="1" ht="57.6" x14ac:dyDescent="0.3">
      <c r="A10" s="2"/>
      <c r="B10" s="57">
        <v>1</v>
      </c>
      <c r="C10" s="19" t="s">
        <v>30</v>
      </c>
      <c r="D10" s="54" t="s">
        <v>272</v>
      </c>
      <c r="E10" s="64" t="s">
        <v>239</v>
      </c>
      <c r="F10" s="64" t="s">
        <v>240</v>
      </c>
      <c r="G10" s="64">
        <v>50</v>
      </c>
      <c r="H10" s="64"/>
      <c r="I10" s="91"/>
      <c r="J10" s="52"/>
      <c r="K10" s="3"/>
    </row>
    <row r="11" spans="1:11" s="59" customFormat="1" ht="162" customHeight="1" x14ac:dyDescent="0.3">
      <c r="A11" s="2"/>
      <c r="B11" s="57">
        <v>2</v>
      </c>
      <c r="C11" s="19" t="s">
        <v>35</v>
      </c>
      <c r="D11" s="74" t="s">
        <v>273</v>
      </c>
      <c r="E11" s="64" t="s">
        <v>239</v>
      </c>
      <c r="F11" s="64" t="s">
        <v>249</v>
      </c>
      <c r="G11" s="137">
        <v>10</v>
      </c>
      <c r="H11" s="137" t="s">
        <v>274</v>
      </c>
      <c r="I11" s="138" t="str">
        <f>CONCATENATE(YEAR(EDATE($H$1,-9*12)),"-",MONTH(EDATE($H$1,-10*12)),"-31")</f>
        <v>2015-12-31</v>
      </c>
      <c r="J11" s="138" t="str">
        <f>CONCATENATE(YEAR(EDATE($H$1,0*12)),"-",MONTH(EDATE($H$1,0*12)),"-31")</f>
        <v>2024-12-31</v>
      </c>
      <c r="K11" s="3"/>
    </row>
    <row r="12" spans="1:11" s="59" customFormat="1" ht="144" x14ac:dyDescent="0.3">
      <c r="A12" s="2"/>
      <c r="B12" s="57">
        <v>3</v>
      </c>
      <c r="C12" s="19" t="s">
        <v>38</v>
      </c>
      <c r="D12" s="54" t="s">
        <v>275</v>
      </c>
      <c r="E12" s="57" t="s">
        <v>239</v>
      </c>
      <c r="F12" s="57" t="s">
        <v>240</v>
      </c>
      <c r="G12" s="57">
        <v>4</v>
      </c>
      <c r="H12" s="57" t="s">
        <v>276</v>
      </c>
      <c r="I12" s="87"/>
      <c r="J12" s="87"/>
      <c r="K12" s="3"/>
    </row>
    <row r="13" spans="1:11" s="59" customFormat="1" ht="144" x14ac:dyDescent="0.3">
      <c r="A13" s="2"/>
      <c r="B13" s="57">
        <v>4</v>
      </c>
      <c r="C13" s="19" t="s">
        <v>43</v>
      </c>
      <c r="D13" s="54" t="s">
        <v>277</v>
      </c>
      <c r="E13" s="64" t="s">
        <v>243</v>
      </c>
      <c r="F13" s="64" t="s">
        <v>256</v>
      </c>
      <c r="G13" s="64"/>
      <c r="H13" s="64"/>
      <c r="I13" s="87">
        <v>0</v>
      </c>
      <c r="J13" s="87">
        <v>30000000</v>
      </c>
      <c r="K13" s="3"/>
    </row>
    <row r="14" spans="1:11" s="59" customFormat="1" ht="230.4" x14ac:dyDescent="0.3">
      <c r="A14" s="2"/>
      <c r="B14" s="57">
        <v>5</v>
      </c>
      <c r="C14" s="19" t="s">
        <v>48</v>
      </c>
      <c r="D14" s="54" t="s">
        <v>278</v>
      </c>
      <c r="E14" s="64" t="s">
        <v>243</v>
      </c>
      <c r="F14" s="64" t="s">
        <v>256</v>
      </c>
      <c r="G14" s="64"/>
      <c r="H14" s="64"/>
      <c r="I14" s="87">
        <v>0</v>
      </c>
      <c r="J14" s="87">
        <v>30000000</v>
      </c>
      <c r="K14" s="3"/>
    </row>
    <row r="15" spans="1:11" s="59" customFormat="1" ht="230.4" x14ac:dyDescent="0.3">
      <c r="A15" s="2"/>
      <c r="B15" s="57">
        <v>6</v>
      </c>
      <c r="C15" s="19" t="s">
        <v>53</v>
      </c>
      <c r="D15" s="54" t="s">
        <v>279</v>
      </c>
      <c r="E15" s="64" t="s">
        <v>243</v>
      </c>
      <c r="F15" s="64" t="s">
        <v>256</v>
      </c>
      <c r="G15" s="64"/>
      <c r="H15" s="64"/>
      <c r="I15" s="87">
        <v>0</v>
      </c>
      <c r="J15" s="87">
        <v>30000000</v>
      </c>
      <c r="K15" s="3"/>
    </row>
    <row r="16" spans="1:11" s="59" customFormat="1" ht="172.8" x14ac:dyDescent="0.3">
      <c r="A16" s="2"/>
      <c r="B16" s="57">
        <v>7</v>
      </c>
      <c r="C16" s="19" t="s">
        <v>58</v>
      </c>
      <c r="D16" s="140" t="s">
        <v>280</v>
      </c>
      <c r="E16" s="64" t="s">
        <v>243</v>
      </c>
      <c r="F16" s="64" t="s">
        <v>256</v>
      </c>
      <c r="G16" s="64"/>
      <c r="H16" s="64"/>
      <c r="I16" s="87">
        <v>0</v>
      </c>
      <c r="J16" s="87">
        <v>30000000</v>
      </c>
      <c r="K16" s="3"/>
    </row>
    <row r="17" spans="1:11" s="59" customFormat="1" ht="158.4" x14ac:dyDescent="0.3">
      <c r="A17" s="2"/>
      <c r="B17" s="57">
        <v>8</v>
      </c>
      <c r="C17" s="19" t="s">
        <v>63</v>
      </c>
      <c r="D17" s="54" t="s">
        <v>281</v>
      </c>
      <c r="E17" s="64" t="s">
        <v>243</v>
      </c>
      <c r="F17" s="64" t="s">
        <v>256</v>
      </c>
      <c r="G17" s="64"/>
      <c r="H17" s="64"/>
      <c r="I17" s="87">
        <v>0</v>
      </c>
      <c r="J17" s="87">
        <v>30000000</v>
      </c>
      <c r="K17" s="3"/>
    </row>
    <row r="18" spans="1:11" s="59" customFormat="1" ht="158.4" x14ac:dyDescent="0.3">
      <c r="A18" s="2"/>
      <c r="B18" s="57">
        <v>9</v>
      </c>
      <c r="C18" s="19" t="s">
        <v>68</v>
      </c>
      <c r="D18" s="54" t="s">
        <v>282</v>
      </c>
      <c r="E18" s="64" t="s">
        <v>243</v>
      </c>
      <c r="F18" s="64" t="s">
        <v>256</v>
      </c>
      <c r="G18" s="64"/>
      <c r="H18" s="64"/>
      <c r="I18" s="87">
        <v>0</v>
      </c>
      <c r="J18" s="87">
        <v>30000000</v>
      </c>
      <c r="K18" s="3"/>
    </row>
    <row r="19" spans="1:11" s="59" customFormat="1" ht="216" x14ac:dyDescent="0.3">
      <c r="A19" s="2"/>
      <c r="B19" s="57">
        <v>10</v>
      </c>
      <c r="C19" s="19" t="s">
        <v>73</v>
      </c>
      <c r="D19" s="54" t="s">
        <v>283</v>
      </c>
      <c r="E19" s="64" t="s">
        <v>243</v>
      </c>
      <c r="F19" s="64" t="s">
        <v>256</v>
      </c>
      <c r="G19" s="64"/>
      <c r="H19" s="64"/>
      <c r="I19" s="87">
        <v>0</v>
      </c>
      <c r="J19" s="87">
        <v>30000000</v>
      </c>
      <c r="K19" s="3"/>
    </row>
    <row r="20" spans="1:11" s="59" customFormat="1" ht="259.2" x14ac:dyDescent="0.3">
      <c r="A20" s="2"/>
      <c r="B20" s="57">
        <v>11</v>
      </c>
      <c r="C20" s="19" t="s">
        <v>78</v>
      </c>
      <c r="D20" s="54" t="s">
        <v>284</v>
      </c>
      <c r="E20" s="64" t="s">
        <v>243</v>
      </c>
      <c r="F20" s="64" t="s">
        <v>256</v>
      </c>
      <c r="G20" s="64"/>
      <c r="H20" s="64"/>
      <c r="I20" s="87">
        <v>0</v>
      </c>
      <c r="J20" s="87">
        <v>30000000</v>
      </c>
      <c r="K20" s="3"/>
    </row>
    <row r="21" spans="1:11" s="59" customFormat="1" ht="115.2" x14ac:dyDescent="0.3">
      <c r="A21" s="2"/>
      <c r="B21" s="57">
        <v>12</v>
      </c>
      <c r="C21" s="19" t="s">
        <v>82</v>
      </c>
      <c r="D21" s="54" t="s">
        <v>285</v>
      </c>
      <c r="E21" s="64" t="s">
        <v>243</v>
      </c>
      <c r="F21" s="64" t="s">
        <v>256</v>
      </c>
      <c r="G21" s="64"/>
      <c r="H21" s="64"/>
      <c r="I21" s="87">
        <v>0</v>
      </c>
      <c r="J21" s="87">
        <v>30000000</v>
      </c>
      <c r="K21" s="3"/>
    </row>
    <row r="22" spans="1:11" s="59" customFormat="1" ht="115.2" x14ac:dyDescent="0.3">
      <c r="A22" s="2"/>
      <c r="B22" s="57">
        <v>13</v>
      </c>
      <c r="C22" s="19" t="s">
        <v>86</v>
      </c>
      <c r="D22" s="54" t="s">
        <v>286</v>
      </c>
      <c r="E22" s="64" t="s">
        <v>243</v>
      </c>
      <c r="F22" s="64" t="s">
        <v>256</v>
      </c>
      <c r="G22" s="64"/>
      <c r="H22" s="64"/>
      <c r="I22" s="87">
        <v>0</v>
      </c>
      <c r="J22" s="87">
        <v>30000000</v>
      </c>
      <c r="K22" s="3"/>
    </row>
    <row r="23" spans="1:11" s="59" customFormat="1" ht="129.6" x14ac:dyDescent="0.3">
      <c r="A23" s="2"/>
      <c r="B23" s="57">
        <v>14</v>
      </c>
      <c r="C23" s="19" t="s">
        <v>90</v>
      </c>
      <c r="D23" s="54" t="s">
        <v>287</v>
      </c>
      <c r="E23" s="64" t="s">
        <v>243</v>
      </c>
      <c r="F23" s="64" t="s">
        <v>256</v>
      </c>
      <c r="G23" s="64"/>
      <c r="H23" s="64"/>
      <c r="I23" s="87">
        <v>0</v>
      </c>
      <c r="J23" s="87">
        <v>30000000</v>
      </c>
      <c r="K23" s="3"/>
    </row>
    <row r="24" spans="1:11" s="59" customFormat="1" ht="115.2" x14ac:dyDescent="0.3">
      <c r="A24" s="2"/>
      <c r="B24" s="57">
        <v>15</v>
      </c>
      <c r="C24" s="19" t="s">
        <v>94</v>
      </c>
      <c r="D24" s="54" t="s">
        <v>288</v>
      </c>
      <c r="E24" s="64" t="s">
        <v>243</v>
      </c>
      <c r="F24" s="64" t="s">
        <v>256</v>
      </c>
      <c r="G24" s="64"/>
      <c r="H24" s="64"/>
      <c r="I24" s="87">
        <v>0</v>
      </c>
      <c r="J24" s="87">
        <v>30000000</v>
      </c>
      <c r="K24" s="3"/>
    </row>
    <row r="25" spans="1:11" s="59" customFormat="1" ht="187.2" x14ac:dyDescent="0.3">
      <c r="A25" s="2"/>
      <c r="B25" s="57">
        <v>16</v>
      </c>
      <c r="C25" s="19" t="s">
        <v>98</v>
      </c>
      <c r="D25" s="54" t="s">
        <v>289</v>
      </c>
      <c r="E25" s="64" t="s">
        <v>243</v>
      </c>
      <c r="F25" s="64" t="s">
        <v>256</v>
      </c>
      <c r="G25" s="64"/>
      <c r="H25" s="64"/>
      <c r="I25" s="87">
        <v>0</v>
      </c>
      <c r="J25" s="87">
        <v>30000000</v>
      </c>
      <c r="K25" s="3"/>
    </row>
    <row r="26" spans="1:11" s="59" customFormat="1" ht="302.39999999999998" x14ac:dyDescent="0.3">
      <c r="A26" s="2"/>
      <c r="B26" s="57">
        <v>17</v>
      </c>
      <c r="C26" s="19" t="s">
        <v>101</v>
      </c>
      <c r="D26" s="140" t="s">
        <v>290</v>
      </c>
      <c r="E26" s="64" t="s">
        <v>243</v>
      </c>
      <c r="F26" s="64" t="s">
        <v>256</v>
      </c>
      <c r="G26" s="64"/>
      <c r="H26" s="64"/>
      <c r="I26" s="87">
        <v>0</v>
      </c>
      <c r="J26" s="87">
        <v>30000000</v>
      </c>
      <c r="K26" s="3"/>
    </row>
    <row r="27" spans="1:11" s="59" customFormat="1" ht="115.2" x14ac:dyDescent="0.3">
      <c r="A27" s="2"/>
      <c r="B27" s="57">
        <v>18</v>
      </c>
      <c r="C27" s="19" t="s">
        <v>103</v>
      </c>
      <c r="D27" s="54" t="s">
        <v>291</v>
      </c>
      <c r="E27" s="64" t="s">
        <v>243</v>
      </c>
      <c r="F27" s="64" t="s">
        <v>256</v>
      </c>
      <c r="G27" s="64"/>
      <c r="H27" s="64"/>
      <c r="I27" s="87">
        <v>0</v>
      </c>
      <c r="J27" s="87">
        <v>30000000</v>
      </c>
      <c r="K27" s="3"/>
    </row>
    <row r="28" spans="1:11" s="59" customFormat="1" ht="100.8" x14ac:dyDescent="0.3">
      <c r="A28" s="2"/>
      <c r="B28" s="57">
        <v>19</v>
      </c>
      <c r="C28" s="19" t="s">
        <v>105</v>
      </c>
      <c r="D28" s="54" t="s">
        <v>292</v>
      </c>
      <c r="E28" s="64" t="s">
        <v>243</v>
      </c>
      <c r="F28" s="64" t="s">
        <v>256</v>
      </c>
      <c r="G28" s="64"/>
      <c r="H28" s="64"/>
      <c r="I28" s="87">
        <v>0</v>
      </c>
      <c r="J28" s="87">
        <v>30000000</v>
      </c>
      <c r="K28" s="3"/>
    </row>
    <row r="29" spans="1:11" s="59" customFormat="1" ht="115.2" x14ac:dyDescent="0.3">
      <c r="A29" s="2"/>
      <c r="B29" s="57">
        <v>20</v>
      </c>
      <c r="C29" s="19" t="s">
        <v>107</v>
      </c>
      <c r="D29" s="54" t="s">
        <v>293</v>
      </c>
      <c r="E29" s="64" t="s">
        <v>243</v>
      </c>
      <c r="F29" s="64" t="s">
        <v>256</v>
      </c>
      <c r="G29" s="64"/>
      <c r="H29" s="64"/>
      <c r="I29" s="87">
        <v>0</v>
      </c>
      <c r="J29" s="87">
        <v>30000000</v>
      </c>
      <c r="K29" s="3"/>
    </row>
    <row r="30" spans="1:11" s="59" customFormat="1" ht="201.6" x14ac:dyDescent="0.3">
      <c r="A30" s="2"/>
      <c r="B30" s="57">
        <v>21</v>
      </c>
      <c r="C30" s="19" t="s">
        <v>109</v>
      </c>
      <c r="D30" s="54" t="s">
        <v>294</v>
      </c>
      <c r="E30" s="64" t="s">
        <v>243</v>
      </c>
      <c r="F30" s="64" t="s">
        <v>256</v>
      </c>
      <c r="G30" s="64"/>
      <c r="H30" s="64"/>
      <c r="I30" s="87">
        <v>0</v>
      </c>
      <c r="J30" s="87">
        <v>30000000</v>
      </c>
      <c r="K30" s="3"/>
    </row>
    <row r="31" spans="1:11" s="59" customFormat="1" ht="129.6" x14ac:dyDescent="0.3">
      <c r="A31" s="2"/>
      <c r="B31" s="57">
        <v>22</v>
      </c>
      <c r="C31" s="19" t="s">
        <v>111</v>
      </c>
      <c r="D31" s="54" t="s">
        <v>295</v>
      </c>
      <c r="E31" s="64" t="s">
        <v>243</v>
      </c>
      <c r="F31" s="64" t="s">
        <v>256</v>
      </c>
      <c r="G31" s="64"/>
      <c r="H31" s="64"/>
      <c r="I31" s="87">
        <v>0</v>
      </c>
      <c r="J31" s="87">
        <v>10000</v>
      </c>
      <c r="K31" s="3"/>
    </row>
    <row r="32" spans="1:11" s="59" customFormat="1" ht="144" x14ac:dyDescent="0.3">
      <c r="A32" s="2"/>
      <c r="B32" s="57">
        <v>23</v>
      </c>
      <c r="C32" s="19" t="s">
        <v>113</v>
      </c>
      <c r="D32" s="54" t="s">
        <v>296</v>
      </c>
      <c r="E32" s="64" t="s">
        <v>243</v>
      </c>
      <c r="F32" s="64" t="s">
        <v>256</v>
      </c>
      <c r="G32" s="64"/>
      <c r="H32" s="57"/>
      <c r="I32" s="87">
        <v>0</v>
      </c>
      <c r="J32" s="87">
        <v>30000000</v>
      </c>
      <c r="K32" s="3"/>
    </row>
    <row r="33" spans="1:11" s="59" customFormat="1" ht="129.6" x14ac:dyDescent="0.3">
      <c r="A33" s="2"/>
      <c r="B33" s="57">
        <v>24</v>
      </c>
      <c r="C33" s="19" t="s">
        <v>115</v>
      </c>
      <c r="D33" s="54" t="s">
        <v>297</v>
      </c>
      <c r="E33" s="64" t="s">
        <v>243</v>
      </c>
      <c r="F33" s="64" t="s">
        <v>256</v>
      </c>
      <c r="G33" s="64"/>
      <c r="H33" s="57"/>
      <c r="I33" s="87">
        <v>0</v>
      </c>
      <c r="J33" s="87">
        <v>10000</v>
      </c>
      <c r="K33" s="3"/>
    </row>
    <row r="34" spans="1:11" s="59" customFormat="1" ht="129.6" x14ac:dyDescent="0.3">
      <c r="A34" s="2"/>
      <c r="B34" s="57">
        <v>25</v>
      </c>
      <c r="C34" s="19" t="s">
        <v>117</v>
      </c>
      <c r="D34" s="54" t="s">
        <v>298</v>
      </c>
      <c r="E34" s="64" t="s">
        <v>243</v>
      </c>
      <c r="F34" s="64" t="s">
        <v>256</v>
      </c>
      <c r="G34" s="64"/>
      <c r="H34" s="57"/>
      <c r="I34" s="87">
        <v>0</v>
      </c>
      <c r="J34" s="87">
        <v>30000000</v>
      </c>
      <c r="K34" s="3"/>
    </row>
    <row r="35" spans="1:11" s="59" customFormat="1" ht="129.6" x14ac:dyDescent="0.3">
      <c r="A35" s="2"/>
      <c r="B35" s="57">
        <v>26</v>
      </c>
      <c r="C35" s="19" t="s">
        <v>119</v>
      </c>
      <c r="D35" s="54" t="s">
        <v>299</v>
      </c>
      <c r="E35" s="64" t="s">
        <v>243</v>
      </c>
      <c r="F35" s="64" t="s">
        <v>256</v>
      </c>
      <c r="G35" s="64"/>
      <c r="H35" s="57"/>
      <c r="I35" s="87">
        <v>0</v>
      </c>
      <c r="J35" s="87">
        <v>10000</v>
      </c>
      <c r="K35" s="3"/>
    </row>
    <row r="36" spans="1:11" s="59" customFormat="1" ht="144" x14ac:dyDescent="0.3">
      <c r="A36" s="2"/>
      <c r="B36" s="57">
        <v>27</v>
      </c>
      <c r="C36" s="19" t="s">
        <v>121</v>
      </c>
      <c r="D36" s="54" t="s">
        <v>300</v>
      </c>
      <c r="E36" s="64" t="s">
        <v>243</v>
      </c>
      <c r="F36" s="64" t="s">
        <v>256</v>
      </c>
      <c r="G36" s="64"/>
      <c r="H36" s="57"/>
      <c r="I36" s="87">
        <v>0</v>
      </c>
      <c r="J36" s="87">
        <v>30000000</v>
      </c>
      <c r="K36" s="3"/>
    </row>
    <row r="37" spans="1:11" s="59" customFormat="1" ht="100.8" x14ac:dyDescent="0.3">
      <c r="A37" s="2"/>
      <c r="B37" s="57">
        <v>28</v>
      </c>
      <c r="C37" s="19" t="s">
        <v>123</v>
      </c>
      <c r="D37" s="54" t="s">
        <v>301</v>
      </c>
      <c r="E37" s="64" t="s">
        <v>243</v>
      </c>
      <c r="F37" s="64" t="s">
        <v>256</v>
      </c>
      <c r="G37" s="64"/>
      <c r="H37" s="57"/>
      <c r="I37" s="87">
        <v>0</v>
      </c>
      <c r="J37" s="87">
        <v>1000000</v>
      </c>
      <c r="K37" s="3"/>
    </row>
    <row r="38" spans="1:11" s="59" customFormat="1" ht="100.8" x14ac:dyDescent="0.3">
      <c r="A38" s="2"/>
      <c r="B38" s="57">
        <v>29</v>
      </c>
      <c r="C38" s="19" t="s">
        <v>125</v>
      </c>
      <c r="D38" s="54" t="s">
        <v>302</v>
      </c>
      <c r="E38" s="64" t="s">
        <v>243</v>
      </c>
      <c r="F38" s="64" t="s">
        <v>256</v>
      </c>
      <c r="G38" s="64"/>
      <c r="H38" s="57"/>
      <c r="I38" s="87">
        <v>0</v>
      </c>
      <c r="J38" s="87">
        <v>30000000</v>
      </c>
      <c r="K38" s="3"/>
    </row>
    <row r="39" spans="1:11" s="59" customFormat="1" ht="115.2" x14ac:dyDescent="0.3">
      <c r="A39" s="2"/>
      <c r="B39" s="57">
        <v>30</v>
      </c>
      <c r="C39" s="19" t="s">
        <v>127</v>
      </c>
      <c r="D39" s="54" t="s">
        <v>303</v>
      </c>
      <c r="E39" s="64" t="s">
        <v>243</v>
      </c>
      <c r="F39" s="64" t="s">
        <v>256</v>
      </c>
      <c r="G39" s="64"/>
      <c r="H39" s="57"/>
      <c r="I39" s="87">
        <v>0</v>
      </c>
      <c r="J39" s="87">
        <v>1000000</v>
      </c>
      <c r="K39" s="3"/>
    </row>
    <row r="40" spans="1:11" s="59" customFormat="1" ht="129.6" x14ac:dyDescent="0.3">
      <c r="A40" s="2"/>
      <c r="B40" s="57">
        <v>31</v>
      </c>
      <c r="C40" s="19" t="s">
        <v>129</v>
      </c>
      <c r="D40" s="54" t="s">
        <v>304</v>
      </c>
      <c r="E40" s="64" t="s">
        <v>243</v>
      </c>
      <c r="F40" s="64" t="s">
        <v>256</v>
      </c>
      <c r="G40" s="64"/>
      <c r="H40" s="57"/>
      <c r="I40" s="87">
        <v>0</v>
      </c>
      <c r="J40" s="87">
        <v>30000000</v>
      </c>
      <c r="K40" s="3"/>
    </row>
    <row r="41" spans="1:11" s="59" customFormat="1" ht="100.8" x14ac:dyDescent="0.3">
      <c r="A41" s="2"/>
      <c r="B41" s="57">
        <v>32</v>
      </c>
      <c r="C41" s="19" t="s">
        <v>131</v>
      </c>
      <c r="D41" s="54" t="s">
        <v>305</v>
      </c>
      <c r="E41" s="64" t="s">
        <v>243</v>
      </c>
      <c r="F41" s="64" t="s">
        <v>256</v>
      </c>
      <c r="G41" s="64"/>
      <c r="H41" s="57"/>
      <c r="I41" s="87">
        <v>0</v>
      </c>
      <c r="J41" s="87">
        <v>10000</v>
      </c>
      <c r="K41" s="3"/>
    </row>
    <row r="42" spans="1:11" s="59" customFormat="1" ht="115.2" x14ac:dyDescent="0.3">
      <c r="A42" s="2"/>
      <c r="B42" s="57">
        <v>33</v>
      </c>
      <c r="C42" s="19" t="s">
        <v>133</v>
      </c>
      <c r="D42" s="54" t="s">
        <v>306</v>
      </c>
      <c r="E42" s="64" t="s">
        <v>243</v>
      </c>
      <c r="F42" s="64" t="s">
        <v>256</v>
      </c>
      <c r="G42" s="64"/>
      <c r="H42" s="57"/>
      <c r="I42" s="87">
        <v>0</v>
      </c>
      <c r="J42" s="87">
        <v>30000000</v>
      </c>
      <c r="K42" s="3"/>
    </row>
    <row r="43" spans="1:11" s="59" customFormat="1" ht="100.8" x14ac:dyDescent="0.3">
      <c r="A43" s="2"/>
      <c r="B43" s="57">
        <v>34</v>
      </c>
      <c r="C43" s="19" t="s">
        <v>135</v>
      </c>
      <c r="D43" s="54" t="s">
        <v>307</v>
      </c>
      <c r="E43" s="64" t="s">
        <v>243</v>
      </c>
      <c r="F43" s="64" t="s">
        <v>256</v>
      </c>
      <c r="G43" s="64"/>
      <c r="H43" s="57"/>
      <c r="I43" s="87">
        <v>0</v>
      </c>
      <c r="J43" s="87">
        <v>10000</v>
      </c>
      <c r="K43" s="3"/>
    </row>
    <row r="44" spans="1:11" s="59" customFormat="1" ht="115.2" x14ac:dyDescent="0.3">
      <c r="A44" s="2"/>
      <c r="B44" s="57">
        <v>35</v>
      </c>
      <c r="C44" s="19" t="s">
        <v>137</v>
      </c>
      <c r="D44" s="54" t="s">
        <v>308</v>
      </c>
      <c r="E44" s="64" t="s">
        <v>243</v>
      </c>
      <c r="F44" s="64" t="s">
        <v>256</v>
      </c>
      <c r="G44" s="64"/>
      <c r="H44" s="57"/>
      <c r="I44" s="87">
        <v>0</v>
      </c>
      <c r="J44" s="87">
        <v>30000000</v>
      </c>
      <c r="K44" s="3"/>
    </row>
    <row r="45" spans="1:11" s="59" customFormat="1" ht="216" x14ac:dyDescent="0.3">
      <c r="A45" s="2"/>
      <c r="B45" s="57">
        <v>36</v>
      </c>
      <c r="C45" s="19" t="s">
        <v>139</v>
      </c>
      <c r="D45" s="58" t="s">
        <v>309</v>
      </c>
      <c r="E45" s="64" t="s">
        <v>243</v>
      </c>
      <c r="F45" s="64" t="s">
        <v>256</v>
      </c>
      <c r="G45" s="64"/>
      <c r="H45" s="94"/>
      <c r="I45" s="95">
        <v>0</v>
      </c>
      <c r="J45" s="95">
        <v>30000000</v>
      </c>
      <c r="K45" s="3"/>
    </row>
    <row r="46" spans="1:11" s="59" customFormat="1" ht="115.2" x14ac:dyDescent="0.3">
      <c r="A46" s="2"/>
      <c r="B46" s="57">
        <v>37</v>
      </c>
      <c r="C46" s="19" t="s">
        <v>141</v>
      </c>
      <c r="D46" s="58" t="s">
        <v>310</v>
      </c>
      <c r="E46" s="64" t="s">
        <v>243</v>
      </c>
      <c r="F46" s="64" t="s">
        <v>256</v>
      </c>
      <c r="G46" s="64"/>
      <c r="H46" s="57"/>
      <c r="I46" s="95">
        <v>0</v>
      </c>
      <c r="J46" s="95">
        <v>30000000</v>
      </c>
      <c r="K46" s="3"/>
    </row>
    <row r="47" spans="1:11" s="59" customFormat="1" ht="187.2" x14ac:dyDescent="0.3">
      <c r="A47" s="2"/>
      <c r="B47" s="57">
        <v>38</v>
      </c>
      <c r="C47" s="19" t="s">
        <v>143</v>
      </c>
      <c r="D47" s="58" t="s">
        <v>311</v>
      </c>
      <c r="E47" s="64" t="s">
        <v>243</v>
      </c>
      <c r="F47" s="64" t="s">
        <v>256</v>
      </c>
      <c r="G47" s="64"/>
      <c r="H47" s="57"/>
      <c r="I47" s="95">
        <v>0</v>
      </c>
      <c r="J47" s="95">
        <v>30000000</v>
      </c>
      <c r="K47" s="3"/>
    </row>
    <row r="48" spans="1:11" s="59" customFormat="1" ht="100.8" x14ac:dyDescent="0.3">
      <c r="A48" s="2"/>
      <c r="B48" s="57">
        <v>39</v>
      </c>
      <c r="C48" s="19" t="s">
        <v>145</v>
      </c>
      <c r="D48" s="58" t="s">
        <v>312</v>
      </c>
      <c r="E48" s="64" t="s">
        <v>243</v>
      </c>
      <c r="F48" s="64" t="s">
        <v>256</v>
      </c>
      <c r="G48" s="64"/>
      <c r="H48" s="57"/>
      <c r="I48" s="87">
        <v>0</v>
      </c>
      <c r="J48" s="87">
        <v>30000000</v>
      </c>
      <c r="K48" s="3"/>
    </row>
    <row r="49" spans="1:11" ht="100.8" x14ac:dyDescent="0.3">
      <c r="B49" s="57">
        <v>40</v>
      </c>
      <c r="C49" s="19" t="s">
        <v>147</v>
      </c>
      <c r="D49" s="58" t="s">
        <v>313</v>
      </c>
      <c r="E49" s="64" t="s">
        <v>243</v>
      </c>
      <c r="F49" s="64" t="s">
        <v>256</v>
      </c>
      <c r="G49" s="64"/>
      <c r="H49" s="57"/>
      <c r="I49" s="87">
        <v>0</v>
      </c>
      <c r="J49" s="87">
        <v>30000000</v>
      </c>
      <c r="K49" s="3"/>
    </row>
    <row r="50" spans="1:11" ht="115.2" x14ac:dyDescent="0.3">
      <c r="B50" s="57">
        <v>41</v>
      </c>
      <c r="C50" s="19" t="s">
        <v>149</v>
      </c>
      <c r="D50" s="58" t="s">
        <v>314</v>
      </c>
      <c r="E50" s="64" t="s">
        <v>243</v>
      </c>
      <c r="F50" s="64" t="s">
        <v>256</v>
      </c>
      <c r="G50" s="64"/>
      <c r="H50" s="57"/>
      <c r="I50" s="87">
        <v>0</v>
      </c>
      <c r="J50" s="87">
        <v>30000000</v>
      </c>
      <c r="K50" s="3"/>
    </row>
    <row r="51" spans="1:11" ht="100.8" x14ac:dyDescent="0.3">
      <c r="B51" s="57">
        <v>42</v>
      </c>
      <c r="C51" s="19" t="s">
        <v>151</v>
      </c>
      <c r="D51" s="58" t="s">
        <v>315</v>
      </c>
      <c r="E51" s="64" t="s">
        <v>243</v>
      </c>
      <c r="F51" s="64" t="s">
        <v>256</v>
      </c>
      <c r="G51" s="64"/>
      <c r="H51" s="57"/>
      <c r="I51" s="87">
        <v>0</v>
      </c>
      <c r="J51" s="87">
        <v>30000000</v>
      </c>
      <c r="K51" s="3"/>
    </row>
    <row r="52" spans="1:11" ht="187.2" x14ac:dyDescent="0.3">
      <c r="B52" s="57">
        <v>43</v>
      </c>
      <c r="C52" s="19" t="s">
        <v>153</v>
      </c>
      <c r="D52" s="58" t="s">
        <v>316</v>
      </c>
      <c r="E52" s="64" t="s">
        <v>243</v>
      </c>
      <c r="F52" s="64" t="s">
        <v>256</v>
      </c>
      <c r="G52" s="64"/>
      <c r="H52" s="57"/>
      <c r="I52" s="87">
        <v>0</v>
      </c>
      <c r="J52" s="87">
        <v>30000000</v>
      </c>
      <c r="K52" s="3"/>
    </row>
    <row r="53" spans="1:11" s="59" customFormat="1" ht="115.2" x14ac:dyDescent="0.3">
      <c r="A53" s="2"/>
      <c r="B53" s="57">
        <v>44</v>
      </c>
      <c r="C53" s="19" t="s">
        <v>155</v>
      </c>
      <c r="D53" s="58" t="s">
        <v>317</v>
      </c>
      <c r="E53" s="64" t="s">
        <v>243</v>
      </c>
      <c r="F53" s="64" t="s">
        <v>256</v>
      </c>
      <c r="G53" s="64"/>
      <c r="H53" s="57"/>
      <c r="I53" s="87">
        <v>0</v>
      </c>
      <c r="J53" s="87">
        <v>30000000</v>
      </c>
      <c r="K53" s="3"/>
    </row>
    <row r="54" spans="1:11" s="59" customFormat="1" ht="115.2" x14ac:dyDescent="0.3">
      <c r="A54" s="2"/>
      <c r="B54" s="57">
        <v>45</v>
      </c>
      <c r="C54" s="19" t="s">
        <v>157</v>
      </c>
      <c r="D54" s="58" t="s">
        <v>318</v>
      </c>
      <c r="E54" s="64" t="s">
        <v>243</v>
      </c>
      <c r="F54" s="64" t="s">
        <v>256</v>
      </c>
      <c r="G54" s="64"/>
      <c r="H54" s="57"/>
      <c r="I54" s="87">
        <v>0</v>
      </c>
      <c r="J54" s="87">
        <v>30000000</v>
      </c>
      <c r="K54" s="3"/>
    </row>
    <row r="55" spans="1:11" s="59" customFormat="1" ht="115.2" x14ac:dyDescent="0.3">
      <c r="A55" s="2"/>
      <c r="B55" s="57">
        <v>46</v>
      </c>
      <c r="C55" s="19" t="s">
        <v>159</v>
      </c>
      <c r="D55" s="58" t="s">
        <v>319</v>
      </c>
      <c r="E55" s="64" t="s">
        <v>243</v>
      </c>
      <c r="F55" s="64" t="s">
        <v>256</v>
      </c>
      <c r="G55" s="64"/>
      <c r="H55" s="57"/>
      <c r="I55" s="87">
        <v>0</v>
      </c>
      <c r="J55" s="87">
        <v>30000000</v>
      </c>
      <c r="K55" s="3"/>
    </row>
    <row r="56" spans="1:11" s="59" customFormat="1" ht="129.6" x14ac:dyDescent="0.3">
      <c r="A56" s="2"/>
      <c r="B56" s="57">
        <v>47</v>
      </c>
      <c r="C56" s="19" t="s">
        <v>161</v>
      </c>
      <c r="D56" s="58" t="s">
        <v>320</v>
      </c>
      <c r="E56" s="64" t="s">
        <v>243</v>
      </c>
      <c r="F56" s="64" t="s">
        <v>256</v>
      </c>
      <c r="G56" s="64"/>
      <c r="H56" s="57"/>
      <c r="I56" s="87">
        <v>0</v>
      </c>
      <c r="J56" s="87">
        <v>30000000</v>
      </c>
      <c r="K56" s="3"/>
    </row>
    <row r="57" spans="1:11" s="59" customFormat="1" ht="100.8" x14ac:dyDescent="0.3">
      <c r="A57" s="2"/>
      <c r="B57" s="57">
        <v>48</v>
      </c>
      <c r="C57" s="19" t="s">
        <v>163</v>
      </c>
      <c r="D57" s="58" t="s">
        <v>321</v>
      </c>
      <c r="E57" s="64" t="s">
        <v>243</v>
      </c>
      <c r="F57" s="64" t="s">
        <v>256</v>
      </c>
      <c r="G57" s="64"/>
      <c r="H57" s="57"/>
      <c r="I57" s="87">
        <v>0</v>
      </c>
      <c r="J57" s="87">
        <v>30000000</v>
      </c>
      <c r="K57" s="3"/>
    </row>
    <row r="58" spans="1:11" s="59" customFormat="1" ht="201.6" x14ac:dyDescent="0.3">
      <c r="A58" s="2"/>
      <c r="B58" s="57">
        <v>49</v>
      </c>
      <c r="C58" s="19" t="s">
        <v>165</v>
      </c>
      <c r="D58" s="58" t="s">
        <v>322</v>
      </c>
      <c r="E58" s="64" t="s">
        <v>243</v>
      </c>
      <c r="F58" s="64" t="s">
        <v>256</v>
      </c>
      <c r="G58" s="64"/>
      <c r="H58" s="57"/>
      <c r="I58" s="87">
        <v>0</v>
      </c>
      <c r="J58" s="87">
        <v>30000000</v>
      </c>
      <c r="K58" s="3"/>
    </row>
    <row r="59" spans="1:11" s="59" customFormat="1" ht="259.2" x14ac:dyDescent="0.3">
      <c r="A59" s="2"/>
      <c r="B59" s="57">
        <v>50</v>
      </c>
      <c r="C59" s="19" t="s">
        <v>167</v>
      </c>
      <c r="D59" s="58" t="s">
        <v>323</v>
      </c>
      <c r="E59" s="64" t="s">
        <v>243</v>
      </c>
      <c r="F59" s="64" t="s">
        <v>256</v>
      </c>
      <c r="G59" s="64"/>
      <c r="H59" s="57"/>
      <c r="I59" s="87">
        <v>-30000000</v>
      </c>
      <c r="J59" s="87">
        <v>30000000</v>
      </c>
      <c r="K59" s="3"/>
    </row>
    <row r="60" spans="1:11" ht="144" x14ac:dyDescent="0.3">
      <c r="B60" s="57">
        <v>51</v>
      </c>
      <c r="C60" s="19" t="s">
        <v>169</v>
      </c>
      <c r="D60" s="60" t="s">
        <v>324</v>
      </c>
      <c r="E60" s="64" t="s">
        <v>243</v>
      </c>
      <c r="F60" s="64" t="s">
        <v>256</v>
      </c>
      <c r="G60" s="64"/>
      <c r="H60" s="57"/>
      <c r="I60" s="87">
        <v>-30000000</v>
      </c>
      <c r="J60" s="87">
        <v>30000000</v>
      </c>
      <c r="K60" s="3"/>
    </row>
    <row r="61" spans="1:11" ht="86.4" x14ac:dyDescent="0.3">
      <c r="B61" s="57">
        <v>52</v>
      </c>
      <c r="C61" s="19" t="s">
        <v>171</v>
      </c>
      <c r="D61" s="60" t="s">
        <v>325</v>
      </c>
      <c r="E61" s="64" t="s">
        <v>243</v>
      </c>
      <c r="F61" s="64" t="s">
        <v>256</v>
      </c>
      <c r="G61" s="64"/>
      <c r="H61" s="57"/>
      <c r="I61" s="87">
        <v>-30000000</v>
      </c>
      <c r="J61" s="87">
        <v>30000000</v>
      </c>
      <c r="K61" s="3"/>
    </row>
    <row r="62" spans="1:11" ht="86.4" x14ac:dyDescent="0.3">
      <c r="B62" s="57">
        <v>53</v>
      </c>
      <c r="C62" s="19" t="s">
        <v>173</v>
      </c>
      <c r="D62" s="60" t="s">
        <v>326</v>
      </c>
      <c r="E62" s="64" t="s">
        <v>243</v>
      </c>
      <c r="F62" s="64" t="s">
        <v>256</v>
      </c>
      <c r="G62" s="64"/>
      <c r="H62" s="57"/>
      <c r="I62" s="87">
        <v>-30000000</v>
      </c>
      <c r="J62" s="87">
        <v>30000000</v>
      </c>
      <c r="K62" s="3"/>
    </row>
    <row r="63" spans="1:11" ht="129.6" x14ac:dyDescent="0.3">
      <c r="B63" s="57">
        <v>54</v>
      </c>
      <c r="C63" s="19" t="s">
        <v>175</v>
      </c>
      <c r="D63" s="60" t="s">
        <v>327</v>
      </c>
      <c r="E63" s="64" t="s">
        <v>243</v>
      </c>
      <c r="F63" s="64" t="s">
        <v>256</v>
      </c>
      <c r="G63" s="64"/>
      <c r="H63" s="57"/>
      <c r="I63" s="87">
        <v>-30000000</v>
      </c>
      <c r="J63" s="87">
        <v>30000000</v>
      </c>
      <c r="K63" s="3"/>
    </row>
    <row r="64" spans="1:11" ht="86.4" x14ac:dyDescent="0.3">
      <c r="B64" s="57">
        <v>55</v>
      </c>
      <c r="C64" s="19" t="s">
        <v>177</v>
      </c>
      <c r="D64" s="60" t="s">
        <v>328</v>
      </c>
      <c r="E64" s="64" t="s">
        <v>243</v>
      </c>
      <c r="F64" s="64" t="s">
        <v>256</v>
      </c>
      <c r="G64" s="64"/>
      <c r="H64" s="57"/>
      <c r="I64" s="87">
        <v>-30000000</v>
      </c>
      <c r="J64" s="87">
        <v>30000000</v>
      </c>
      <c r="K64" s="3"/>
    </row>
    <row r="65" spans="1:11" ht="86.4" x14ac:dyDescent="0.3">
      <c r="B65" s="57">
        <v>56</v>
      </c>
      <c r="C65" s="19" t="s">
        <v>179</v>
      </c>
      <c r="D65" s="60" t="s">
        <v>329</v>
      </c>
      <c r="E65" s="64" t="s">
        <v>243</v>
      </c>
      <c r="F65" s="64" t="s">
        <v>256</v>
      </c>
      <c r="G65" s="64"/>
      <c r="H65" s="57"/>
      <c r="I65" s="87">
        <v>-30000000</v>
      </c>
      <c r="J65" s="87">
        <v>30000000</v>
      </c>
      <c r="K65" s="3"/>
    </row>
    <row r="66" spans="1:11" ht="129.6" x14ac:dyDescent="0.3">
      <c r="B66" s="57">
        <v>57</v>
      </c>
      <c r="C66" s="19" t="s">
        <v>181</v>
      </c>
      <c r="D66" s="60" t="s">
        <v>330</v>
      </c>
      <c r="E66" s="64" t="s">
        <v>243</v>
      </c>
      <c r="F66" s="64" t="s">
        <v>256</v>
      </c>
      <c r="G66" s="64"/>
      <c r="H66" s="57"/>
      <c r="I66" s="87">
        <v>-30000000</v>
      </c>
      <c r="J66" s="87">
        <v>30000000</v>
      </c>
      <c r="K66" s="3"/>
    </row>
    <row r="67" spans="1:11" s="59" customFormat="1" ht="100.8" x14ac:dyDescent="0.3">
      <c r="A67" s="2"/>
      <c r="B67" s="57">
        <v>58</v>
      </c>
      <c r="C67" s="19" t="s">
        <v>183</v>
      </c>
      <c r="D67" s="74" t="s">
        <v>331</v>
      </c>
      <c r="E67" s="64" t="s">
        <v>243</v>
      </c>
      <c r="F67" s="64" t="s">
        <v>256</v>
      </c>
      <c r="G67" s="64"/>
      <c r="H67" s="57"/>
      <c r="I67" s="87">
        <v>-30000000</v>
      </c>
      <c r="J67" s="87">
        <v>30000000</v>
      </c>
      <c r="K67" s="3"/>
    </row>
    <row r="68" spans="1:11" ht="115.2" x14ac:dyDescent="0.3">
      <c r="B68" s="57">
        <v>59</v>
      </c>
      <c r="C68" s="19" t="s">
        <v>185</v>
      </c>
      <c r="D68" s="60" t="s">
        <v>332</v>
      </c>
      <c r="E68" s="64" t="s">
        <v>243</v>
      </c>
      <c r="F68" s="64" t="s">
        <v>256</v>
      </c>
      <c r="G68" s="64"/>
      <c r="H68" s="57"/>
      <c r="I68" s="87">
        <v>-30000000</v>
      </c>
      <c r="J68" s="87">
        <v>30000000</v>
      </c>
      <c r="K68" s="3"/>
    </row>
    <row r="69" spans="1:11" ht="115.2" x14ac:dyDescent="0.3">
      <c r="B69" s="57">
        <v>60</v>
      </c>
      <c r="C69" s="19" t="s">
        <v>187</v>
      </c>
      <c r="D69" s="60" t="s">
        <v>333</v>
      </c>
      <c r="E69" s="64" t="s">
        <v>243</v>
      </c>
      <c r="F69" s="64" t="s">
        <v>256</v>
      </c>
      <c r="G69" s="64"/>
      <c r="H69" s="57"/>
      <c r="I69" s="87">
        <v>-30000000</v>
      </c>
      <c r="J69" s="87">
        <v>30000000</v>
      </c>
      <c r="K69" s="3"/>
    </row>
    <row r="70" spans="1:11" ht="100.8" x14ac:dyDescent="0.3">
      <c r="B70" s="57">
        <v>61</v>
      </c>
      <c r="C70" s="19" t="s">
        <v>189</v>
      </c>
      <c r="D70" s="60" t="s">
        <v>334</v>
      </c>
      <c r="E70" s="64" t="s">
        <v>243</v>
      </c>
      <c r="F70" s="64" t="s">
        <v>256</v>
      </c>
      <c r="G70" s="64"/>
      <c r="H70" s="57"/>
      <c r="I70" s="87">
        <v>0</v>
      </c>
      <c r="J70" s="87">
        <v>30000000</v>
      </c>
      <c r="K70" s="3"/>
    </row>
    <row r="71" spans="1:11" ht="115.2" x14ac:dyDescent="0.3">
      <c r="B71" s="57">
        <v>62</v>
      </c>
      <c r="C71" s="19" t="s">
        <v>191</v>
      </c>
      <c r="D71" s="60" t="s">
        <v>335</v>
      </c>
      <c r="E71" s="64" t="s">
        <v>243</v>
      </c>
      <c r="F71" s="64" t="s">
        <v>256</v>
      </c>
      <c r="G71" s="64"/>
      <c r="H71" s="57"/>
      <c r="I71" s="87">
        <v>0</v>
      </c>
      <c r="J71" s="87">
        <v>30000000</v>
      </c>
      <c r="K71" s="3"/>
    </row>
    <row r="72" spans="1:11" ht="115.2" x14ac:dyDescent="0.3">
      <c r="B72" s="57">
        <v>63</v>
      </c>
      <c r="C72" s="19" t="s">
        <v>193</v>
      </c>
      <c r="D72" s="60" t="s">
        <v>336</v>
      </c>
      <c r="E72" s="64" t="s">
        <v>243</v>
      </c>
      <c r="F72" s="64" t="s">
        <v>256</v>
      </c>
      <c r="G72" s="64"/>
      <c r="H72" s="57"/>
      <c r="I72" s="87">
        <v>0</v>
      </c>
      <c r="J72" s="87">
        <v>30000000</v>
      </c>
      <c r="K72" s="3"/>
    </row>
    <row r="73" spans="1:11" ht="129.6" x14ac:dyDescent="0.3">
      <c r="B73" s="57">
        <v>64</v>
      </c>
      <c r="C73" s="19" t="s">
        <v>195</v>
      </c>
      <c r="D73" s="60" t="s">
        <v>337</v>
      </c>
      <c r="E73" s="64" t="s">
        <v>243</v>
      </c>
      <c r="F73" s="64" t="s">
        <v>256</v>
      </c>
      <c r="G73" s="64"/>
      <c r="H73" s="57"/>
      <c r="I73" s="87">
        <v>0</v>
      </c>
      <c r="J73" s="87">
        <v>30000000</v>
      </c>
      <c r="K73" s="3"/>
    </row>
    <row r="74" spans="1:11" ht="144" x14ac:dyDescent="0.3">
      <c r="B74" s="57">
        <v>65</v>
      </c>
      <c r="C74" s="19" t="s">
        <v>197</v>
      </c>
      <c r="D74" s="60" t="s">
        <v>338</v>
      </c>
      <c r="E74" s="64" t="s">
        <v>243</v>
      </c>
      <c r="F74" s="64" t="s">
        <v>256</v>
      </c>
      <c r="G74" s="64"/>
      <c r="H74" s="57"/>
      <c r="I74" s="87">
        <v>0</v>
      </c>
      <c r="J74" s="87">
        <v>30000000</v>
      </c>
      <c r="K74" s="3"/>
    </row>
    <row r="75" spans="1:11" ht="115.2" x14ac:dyDescent="0.3">
      <c r="B75" s="57">
        <v>66</v>
      </c>
      <c r="C75" s="19" t="s">
        <v>199</v>
      </c>
      <c r="D75" s="54" t="s">
        <v>339</v>
      </c>
      <c r="E75" s="57" t="s">
        <v>243</v>
      </c>
      <c r="F75" s="57" t="s">
        <v>256</v>
      </c>
      <c r="G75" s="57"/>
      <c r="H75" s="57" t="s">
        <v>257</v>
      </c>
      <c r="I75" s="87">
        <v>0</v>
      </c>
      <c r="J75" s="87">
        <v>1</v>
      </c>
      <c r="K75" s="3"/>
    </row>
    <row r="76" spans="1:11" ht="115.2" x14ac:dyDescent="0.3">
      <c r="B76" s="57">
        <v>67</v>
      </c>
      <c r="C76" s="19" t="s">
        <v>201</v>
      </c>
      <c r="D76" s="54" t="s">
        <v>340</v>
      </c>
      <c r="E76" s="57" t="s">
        <v>243</v>
      </c>
      <c r="F76" s="57" t="s">
        <v>256</v>
      </c>
      <c r="G76" s="57"/>
      <c r="H76" s="57" t="s">
        <v>257</v>
      </c>
      <c r="I76" s="87">
        <v>0</v>
      </c>
      <c r="J76" s="87">
        <v>1</v>
      </c>
      <c r="K76" s="3"/>
    </row>
    <row r="77" spans="1:11" ht="115.2" x14ac:dyDescent="0.3">
      <c r="B77" s="57">
        <v>68</v>
      </c>
      <c r="C77" s="19" t="s">
        <v>203</v>
      </c>
      <c r="D77" s="54" t="s">
        <v>341</v>
      </c>
      <c r="E77" s="57" t="s">
        <v>243</v>
      </c>
      <c r="F77" s="57" t="s">
        <v>256</v>
      </c>
      <c r="G77" s="57"/>
      <c r="H77" s="57" t="s">
        <v>257</v>
      </c>
      <c r="I77" s="87">
        <v>0</v>
      </c>
      <c r="J77" s="87">
        <v>1</v>
      </c>
      <c r="K77" s="3"/>
    </row>
    <row r="78" spans="1:11" ht="100.8" x14ac:dyDescent="0.3">
      <c r="B78" s="57">
        <v>69</v>
      </c>
      <c r="C78" s="19" t="s">
        <v>205</v>
      </c>
      <c r="D78" s="54" t="s">
        <v>342</v>
      </c>
      <c r="E78" s="64" t="s">
        <v>243</v>
      </c>
      <c r="F78" s="64" t="s">
        <v>256</v>
      </c>
      <c r="G78" s="64"/>
      <c r="H78" s="57"/>
      <c r="I78" s="87">
        <v>0</v>
      </c>
      <c r="J78" s="87">
        <v>30000000</v>
      </c>
      <c r="K78" s="3"/>
    </row>
    <row r="79" spans="1:11" ht="115.2" x14ac:dyDescent="0.3">
      <c r="B79" s="57">
        <v>70</v>
      </c>
      <c r="C79" s="19" t="s">
        <v>206</v>
      </c>
      <c r="D79" s="60" t="s">
        <v>343</v>
      </c>
      <c r="E79" s="64" t="s">
        <v>243</v>
      </c>
      <c r="F79" s="64" t="s">
        <v>256</v>
      </c>
      <c r="G79" s="64"/>
      <c r="H79" s="57"/>
      <c r="I79" s="87">
        <v>0</v>
      </c>
      <c r="J79" s="87">
        <v>30000000</v>
      </c>
      <c r="K79" s="3"/>
    </row>
    <row r="80" spans="1:11" ht="144" x14ac:dyDescent="0.3">
      <c r="B80" s="57">
        <v>71</v>
      </c>
      <c r="C80" s="51" t="s">
        <v>207</v>
      </c>
      <c r="D80" s="54" t="s">
        <v>344</v>
      </c>
      <c r="E80" s="64" t="s">
        <v>243</v>
      </c>
      <c r="F80" s="64" t="s">
        <v>345</v>
      </c>
      <c r="G80" s="20" t="s">
        <v>346</v>
      </c>
      <c r="H80" s="20"/>
      <c r="I80" s="52">
        <v>0</v>
      </c>
      <c r="J80" s="52">
        <v>2</v>
      </c>
      <c r="K80" s="3"/>
    </row>
    <row r="81" spans="2:11" ht="100.8" x14ac:dyDescent="0.3">
      <c r="B81" s="57">
        <v>72</v>
      </c>
      <c r="C81" s="51" t="s">
        <v>208</v>
      </c>
      <c r="D81" s="54" t="s">
        <v>347</v>
      </c>
      <c r="E81" s="64" t="s">
        <v>243</v>
      </c>
      <c r="F81" s="64" t="s">
        <v>345</v>
      </c>
      <c r="G81" s="20" t="s">
        <v>346</v>
      </c>
      <c r="H81" s="20"/>
      <c r="I81" s="52">
        <v>0</v>
      </c>
      <c r="J81" s="52">
        <v>2</v>
      </c>
      <c r="K81" s="3"/>
    </row>
    <row r="82" spans="2:11" ht="144" x14ac:dyDescent="0.3">
      <c r="B82" s="57">
        <v>73</v>
      </c>
      <c r="C82" s="51" t="s">
        <v>209</v>
      </c>
      <c r="D82" s="54" t="s">
        <v>348</v>
      </c>
      <c r="E82" s="64" t="s">
        <v>243</v>
      </c>
      <c r="F82" s="64" t="s">
        <v>345</v>
      </c>
      <c r="G82" s="20" t="s">
        <v>346</v>
      </c>
      <c r="H82" s="20"/>
      <c r="I82" s="52">
        <v>0</v>
      </c>
      <c r="J82" s="52">
        <v>2</v>
      </c>
      <c r="K82" s="3"/>
    </row>
    <row r="83" spans="2:11" ht="144" x14ac:dyDescent="0.3">
      <c r="B83" s="57">
        <v>74</v>
      </c>
      <c r="C83" s="51" t="s">
        <v>210</v>
      </c>
      <c r="D83" s="54" t="s">
        <v>349</v>
      </c>
      <c r="E83" s="64" t="s">
        <v>243</v>
      </c>
      <c r="F83" s="64" t="s">
        <v>345</v>
      </c>
      <c r="G83" s="20" t="s">
        <v>346</v>
      </c>
      <c r="H83" s="20"/>
      <c r="I83" s="52">
        <v>0</v>
      </c>
      <c r="J83" s="52">
        <v>2</v>
      </c>
      <c r="K83" s="3"/>
    </row>
    <row r="84" spans="2:11" ht="144" x14ac:dyDescent="0.3">
      <c r="B84" s="57">
        <v>75</v>
      </c>
      <c r="C84" s="51" t="s">
        <v>211</v>
      </c>
      <c r="D84" s="54" t="s">
        <v>350</v>
      </c>
      <c r="E84" s="64" t="s">
        <v>243</v>
      </c>
      <c r="F84" s="64" t="s">
        <v>345</v>
      </c>
      <c r="G84" s="20" t="s">
        <v>346</v>
      </c>
      <c r="H84" s="20"/>
      <c r="I84" s="52">
        <v>0</v>
      </c>
      <c r="J84" s="52">
        <v>2</v>
      </c>
      <c r="K84" s="3"/>
    </row>
    <row r="85" spans="2:11" ht="144" x14ac:dyDescent="0.3">
      <c r="B85" s="57">
        <v>76</v>
      </c>
      <c r="C85" s="51" t="s">
        <v>212</v>
      </c>
      <c r="D85" s="54" t="s">
        <v>351</v>
      </c>
      <c r="E85" s="64" t="s">
        <v>243</v>
      </c>
      <c r="F85" s="64" t="s">
        <v>345</v>
      </c>
      <c r="G85" s="20" t="s">
        <v>346</v>
      </c>
      <c r="H85" s="20"/>
      <c r="I85" s="52">
        <v>0</v>
      </c>
      <c r="J85" s="52">
        <v>2</v>
      </c>
      <c r="K85" s="3"/>
    </row>
    <row r="86" spans="2:11" ht="115.2" x14ac:dyDescent="0.3">
      <c r="B86" s="57">
        <v>77</v>
      </c>
      <c r="C86" s="19" t="s">
        <v>213</v>
      </c>
      <c r="D86" s="54" t="s">
        <v>352</v>
      </c>
      <c r="E86" s="64" t="s">
        <v>243</v>
      </c>
      <c r="F86" s="64" t="s">
        <v>256</v>
      </c>
      <c r="G86" s="64"/>
      <c r="H86" s="57"/>
      <c r="I86" s="87">
        <v>0</v>
      </c>
      <c r="J86" s="87">
        <v>10000000</v>
      </c>
      <c r="K86" s="3"/>
    </row>
    <row r="87" spans="2:11" ht="115.2" x14ac:dyDescent="0.3">
      <c r="B87" s="57">
        <v>78</v>
      </c>
      <c r="C87" s="19" t="s">
        <v>214</v>
      </c>
      <c r="D87" s="54" t="s">
        <v>353</v>
      </c>
      <c r="E87" s="64" t="s">
        <v>243</v>
      </c>
      <c r="F87" s="64" t="s">
        <v>256</v>
      </c>
      <c r="G87" s="64"/>
      <c r="H87" s="57"/>
      <c r="I87" s="87">
        <v>0</v>
      </c>
      <c r="J87" s="87">
        <v>10000000</v>
      </c>
      <c r="K87" s="3"/>
    </row>
    <row r="88" spans="2:11" ht="129.6" x14ac:dyDescent="0.3">
      <c r="B88" s="57">
        <v>79</v>
      </c>
      <c r="C88" s="19" t="s">
        <v>215</v>
      </c>
      <c r="D88" s="54" t="s">
        <v>354</v>
      </c>
      <c r="E88" s="64" t="s">
        <v>243</v>
      </c>
      <c r="F88" s="64" t="s">
        <v>256</v>
      </c>
      <c r="G88" s="64"/>
      <c r="H88" s="57"/>
      <c r="I88" s="87">
        <v>0</v>
      </c>
      <c r="J88" s="87">
        <v>30000000</v>
      </c>
      <c r="K88" s="3"/>
    </row>
    <row r="89" spans="2:11" ht="129.6" x14ac:dyDescent="0.3">
      <c r="B89" s="57">
        <v>80</v>
      </c>
      <c r="C89" s="19" t="s">
        <v>216</v>
      </c>
      <c r="D89" s="54" t="s">
        <v>355</v>
      </c>
      <c r="E89" s="64" t="s">
        <v>243</v>
      </c>
      <c r="F89" s="64" t="s">
        <v>256</v>
      </c>
      <c r="G89" s="64"/>
      <c r="H89" s="57"/>
      <c r="I89" s="87">
        <v>0</v>
      </c>
      <c r="J89" s="87">
        <v>30000000</v>
      </c>
      <c r="K89" s="3"/>
    </row>
    <row r="90" spans="2:11" ht="129.6" x14ac:dyDescent="0.3">
      <c r="B90" s="57">
        <v>81</v>
      </c>
      <c r="C90" s="19" t="s">
        <v>217</v>
      </c>
      <c r="D90" s="54" t="s">
        <v>356</v>
      </c>
      <c r="E90" s="64" t="s">
        <v>243</v>
      </c>
      <c r="F90" s="64" t="s">
        <v>256</v>
      </c>
      <c r="G90" s="64"/>
      <c r="H90" s="57"/>
      <c r="I90" s="87">
        <v>0</v>
      </c>
      <c r="J90" s="87">
        <v>1000000</v>
      </c>
      <c r="K90" s="3"/>
    </row>
    <row r="91" spans="2:11" ht="129.6" x14ac:dyDescent="0.3">
      <c r="B91" s="57">
        <v>82</v>
      </c>
      <c r="C91" s="19" t="s">
        <v>218</v>
      </c>
      <c r="D91" s="54" t="s">
        <v>357</v>
      </c>
      <c r="E91" s="64" t="s">
        <v>243</v>
      </c>
      <c r="F91" s="64" t="s">
        <v>256</v>
      </c>
      <c r="G91" s="64"/>
      <c r="H91" s="57"/>
      <c r="I91" s="87">
        <v>0</v>
      </c>
      <c r="J91" s="87">
        <v>1000000</v>
      </c>
      <c r="K91" s="3"/>
    </row>
    <row r="92" spans="2:11" ht="100.8" x14ac:dyDescent="0.3">
      <c r="B92" s="57">
        <v>83</v>
      </c>
      <c r="C92" s="19" t="s">
        <v>219</v>
      </c>
      <c r="D92" s="54" t="s">
        <v>358</v>
      </c>
      <c r="E92" s="64" t="s">
        <v>243</v>
      </c>
      <c r="F92" s="64" t="s">
        <v>256</v>
      </c>
      <c r="G92" s="64"/>
      <c r="H92" s="57"/>
      <c r="I92" s="87">
        <v>0</v>
      </c>
      <c r="J92" s="87">
        <v>10000000</v>
      </c>
      <c r="K92" s="3"/>
    </row>
    <row r="93" spans="2:11" ht="100.8" x14ac:dyDescent="0.3">
      <c r="B93" s="57">
        <v>84</v>
      </c>
      <c r="C93" s="19" t="s">
        <v>220</v>
      </c>
      <c r="D93" s="54" t="s">
        <v>359</v>
      </c>
      <c r="E93" s="64" t="s">
        <v>243</v>
      </c>
      <c r="F93" s="64" t="s">
        <v>256</v>
      </c>
      <c r="G93" s="64"/>
      <c r="H93" s="57"/>
      <c r="I93" s="87">
        <v>0</v>
      </c>
      <c r="J93" s="87">
        <v>10000000</v>
      </c>
      <c r="K93" s="3"/>
    </row>
    <row r="94" spans="2:11" ht="158.4" x14ac:dyDescent="0.3">
      <c r="B94" s="57">
        <v>85</v>
      </c>
      <c r="C94" s="19" t="s">
        <v>221</v>
      </c>
      <c r="D94" s="54" t="s">
        <v>360</v>
      </c>
      <c r="E94" s="64" t="s">
        <v>243</v>
      </c>
      <c r="F94" s="64" t="s">
        <v>256</v>
      </c>
      <c r="G94" s="64"/>
      <c r="H94" s="57"/>
      <c r="I94" s="87">
        <v>0</v>
      </c>
      <c r="J94" s="87">
        <v>10000000</v>
      </c>
      <c r="K94" s="3"/>
    </row>
    <row r="95" spans="2:11" ht="100.8" x14ac:dyDescent="0.3">
      <c r="B95" s="57">
        <v>86</v>
      </c>
      <c r="C95" s="19" t="s">
        <v>222</v>
      </c>
      <c r="D95" s="54" t="s">
        <v>361</v>
      </c>
      <c r="E95" s="64" t="s">
        <v>243</v>
      </c>
      <c r="F95" s="64" t="s">
        <v>256</v>
      </c>
      <c r="G95" s="64"/>
      <c r="H95" s="57"/>
      <c r="I95" s="87">
        <v>0</v>
      </c>
      <c r="J95" s="87">
        <v>10000000</v>
      </c>
      <c r="K95" s="3"/>
    </row>
    <row r="96" spans="2:11" ht="100.8" x14ac:dyDescent="0.3">
      <c r="B96" s="57">
        <v>87</v>
      </c>
      <c r="C96" s="19" t="s">
        <v>223</v>
      </c>
      <c r="D96" s="54" t="s">
        <v>362</v>
      </c>
      <c r="E96" s="64" t="s">
        <v>243</v>
      </c>
      <c r="F96" s="64" t="s">
        <v>256</v>
      </c>
      <c r="G96" s="64"/>
      <c r="H96" s="57"/>
      <c r="I96" s="87">
        <v>0</v>
      </c>
      <c r="J96" s="87">
        <v>10000000</v>
      </c>
      <c r="K96" s="3"/>
    </row>
    <row r="97" spans="2:11" ht="115.2" x14ac:dyDescent="0.3">
      <c r="B97" s="57">
        <v>88</v>
      </c>
      <c r="C97" s="19" t="s">
        <v>224</v>
      </c>
      <c r="D97" s="54" t="s">
        <v>363</v>
      </c>
      <c r="E97" s="64" t="s">
        <v>243</v>
      </c>
      <c r="F97" s="64" t="s">
        <v>256</v>
      </c>
      <c r="G97" s="64"/>
      <c r="H97" s="57"/>
      <c r="I97" s="87">
        <v>0</v>
      </c>
      <c r="J97" s="87">
        <v>10000000</v>
      </c>
      <c r="K97" s="3"/>
    </row>
    <row r="98" spans="2:11" ht="115.2" x14ac:dyDescent="0.3">
      <c r="B98" s="57">
        <v>89</v>
      </c>
      <c r="C98" s="19" t="s">
        <v>225</v>
      </c>
      <c r="D98" s="54" t="s">
        <v>364</v>
      </c>
      <c r="E98" s="64" t="s">
        <v>243</v>
      </c>
      <c r="F98" s="64" t="s">
        <v>256</v>
      </c>
      <c r="G98" s="64"/>
      <c r="H98" s="57"/>
      <c r="I98" s="87">
        <v>0</v>
      </c>
      <c r="J98" s="87">
        <v>10000000</v>
      </c>
      <c r="K98" s="3"/>
    </row>
    <row r="99" spans="2:11" s="2" customFormat="1" x14ac:dyDescent="0.3">
      <c r="D99" s="31"/>
      <c r="E99" s="3"/>
      <c r="F99" s="3"/>
      <c r="G99" s="3"/>
      <c r="H99" s="3"/>
      <c r="I99" s="3"/>
      <c r="J99" s="3"/>
      <c r="K99" s="3"/>
    </row>
    <row r="100" spans="2:11" s="2" customFormat="1" hidden="1" x14ac:dyDescent="0.3">
      <c r="D100" s="31"/>
      <c r="E100" s="3"/>
      <c r="F100" s="3"/>
      <c r="G100" s="3"/>
      <c r="H100" s="3"/>
      <c r="I100" s="3"/>
      <c r="J100" s="3"/>
    </row>
    <row r="101" spans="2:11" s="2" customFormat="1" hidden="1" x14ac:dyDescent="0.3">
      <c r="D101" s="31"/>
      <c r="E101" s="3"/>
      <c r="F101" s="3"/>
      <c r="G101" s="3"/>
      <c r="H101" s="3"/>
      <c r="I101" s="3"/>
      <c r="J101" s="3"/>
    </row>
  </sheetData>
  <mergeCells count="1">
    <mergeCell ref="E8:J8"/>
  </mergeCells>
  <phoneticPr fontId="14" type="noConversion"/>
  <conditionalFormatting sqref="A1:A1048576">
    <cfRule type="cellIs" dxfId="0" priority="1" operator="greaterThan">
      <formula>32</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5"/>
  <dimension ref="A1:XFC85"/>
  <sheetViews>
    <sheetView showGridLines="0" zoomScale="80" zoomScaleNormal="80" workbookViewId="0">
      <pane xSplit="1" ySplit="9" topLeftCell="B77" activePane="bottomRight" state="frozen"/>
      <selection pane="topRight" activeCell="B1" sqref="B1"/>
      <selection pane="bottomLeft" activeCell="A10" sqref="A10"/>
      <selection pane="bottomRight" activeCell="F10" sqref="F10"/>
    </sheetView>
  </sheetViews>
  <sheetFormatPr defaultColWidth="0" defaultRowHeight="14.4" zeroHeight="1" x14ac:dyDescent="0.3"/>
  <cols>
    <col min="1" max="1" width="9.109375" customWidth="1"/>
    <col min="2" max="2" width="10.6640625" customWidth="1"/>
    <col min="3" max="3" width="40.6640625" style="1" customWidth="1"/>
    <col min="4" max="4" width="100.6640625" style="34" customWidth="1"/>
    <col min="5" max="5" width="18.6640625" style="35" customWidth="1"/>
    <col min="6" max="8" width="18.6640625" customWidth="1"/>
    <col min="9" max="10" width="18.6640625" style="45" customWidth="1"/>
    <col min="11" max="11" width="18.109375" customWidth="1"/>
    <col min="12" max="13" width="0" hidden="1" customWidth="1"/>
    <col min="14" max="16384" width="60.6640625" hidden="1"/>
  </cols>
  <sheetData>
    <row r="1" spans="1:10" ht="33.6" x14ac:dyDescent="0.45">
      <c r="A1" s="2"/>
      <c r="B1" s="6" t="s">
        <v>0</v>
      </c>
      <c r="C1" s="12"/>
      <c r="D1" s="31"/>
      <c r="E1"/>
      <c r="F1" s="131" t="s">
        <v>226</v>
      </c>
      <c r="G1" s="132"/>
      <c r="H1" s="133">
        <v>45657</v>
      </c>
    </row>
    <row r="2" spans="1:10" ht="25.8" x14ac:dyDescent="0.3">
      <c r="A2" s="2"/>
      <c r="B2" s="7" t="s">
        <v>1</v>
      </c>
      <c r="C2" s="12"/>
      <c r="D2" s="31"/>
      <c r="E2"/>
    </row>
    <row r="3" spans="1:10" ht="15" customHeight="1" x14ac:dyDescent="0.3">
      <c r="A3" s="2"/>
      <c r="B3" s="4"/>
      <c r="C3" s="12"/>
      <c r="E3"/>
    </row>
    <row r="4" spans="1:10" ht="25.8" x14ac:dyDescent="0.5">
      <c r="A4" s="2"/>
      <c r="B4" s="9" t="s">
        <v>365</v>
      </c>
      <c r="C4" s="12"/>
      <c r="E4"/>
    </row>
    <row r="5" spans="1:10" ht="15" customHeight="1" x14ac:dyDescent="0.3">
      <c r="A5" s="2"/>
      <c r="B5" s="2"/>
      <c r="C5" s="12"/>
      <c r="E5"/>
    </row>
    <row r="6" spans="1:10" ht="15" customHeight="1" x14ac:dyDescent="0.3">
      <c r="A6" s="2"/>
      <c r="B6" s="2"/>
      <c r="C6" s="12"/>
      <c r="D6" s="31"/>
      <c r="E6"/>
    </row>
    <row r="7" spans="1:10" ht="15" customHeight="1" x14ac:dyDescent="0.3">
      <c r="A7" s="2"/>
      <c r="B7" s="2"/>
      <c r="C7" s="12"/>
      <c r="D7" s="31"/>
      <c r="E7"/>
    </row>
    <row r="8" spans="1:10" ht="15" customHeight="1" x14ac:dyDescent="0.3">
      <c r="B8" s="10"/>
      <c r="C8" s="30"/>
      <c r="D8" s="32"/>
      <c r="E8" s="149" t="s">
        <v>228</v>
      </c>
      <c r="F8" s="150"/>
      <c r="G8" s="150"/>
      <c r="H8" s="150"/>
      <c r="I8" s="150"/>
      <c r="J8" s="151"/>
    </row>
    <row r="9" spans="1:10" ht="15" customHeight="1" x14ac:dyDescent="0.3">
      <c r="B9" s="17" t="s">
        <v>229</v>
      </c>
      <c r="C9" s="18" t="s">
        <v>230</v>
      </c>
      <c r="D9" s="33" t="s">
        <v>231</v>
      </c>
      <c r="E9" s="37" t="s">
        <v>232</v>
      </c>
      <c r="F9" s="37" t="s">
        <v>233</v>
      </c>
      <c r="G9" s="37" t="s">
        <v>234</v>
      </c>
      <c r="H9" s="37" t="s">
        <v>235</v>
      </c>
      <c r="I9" s="44" t="s">
        <v>236</v>
      </c>
      <c r="J9" s="63" t="s">
        <v>237</v>
      </c>
    </row>
    <row r="10" spans="1:10" ht="316.8" x14ac:dyDescent="0.3">
      <c r="B10" s="20">
        <v>1</v>
      </c>
      <c r="C10" s="51" t="s">
        <v>31</v>
      </c>
      <c r="D10" s="48" t="s">
        <v>366</v>
      </c>
      <c r="E10" s="64" t="s">
        <v>239</v>
      </c>
      <c r="F10" s="64" t="s">
        <v>240</v>
      </c>
      <c r="G10" s="64">
        <v>50</v>
      </c>
      <c r="H10" s="64"/>
      <c r="I10" s="91"/>
      <c r="J10" s="52"/>
    </row>
    <row r="11" spans="1:10" ht="129.6" x14ac:dyDescent="0.3">
      <c r="B11" s="20">
        <v>2</v>
      </c>
      <c r="C11" s="55" t="s">
        <v>32</v>
      </c>
      <c r="D11" s="48" t="s">
        <v>367</v>
      </c>
      <c r="E11" s="65" t="s">
        <v>243</v>
      </c>
      <c r="F11" s="64" t="s">
        <v>240</v>
      </c>
      <c r="G11" s="64">
        <v>50</v>
      </c>
      <c r="H11" s="93"/>
      <c r="I11" s="61"/>
      <c r="J11" s="61"/>
    </row>
    <row r="12" spans="1:10" ht="72" x14ac:dyDescent="0.3">
      <c r="B12" s="20">
        <v>3</v>
      </c>
      <c r="C12" s="55" t="s">
        <v>39</v>
      </c>
      <c r="D12" s="48" t="s">
        <v>368</v>
      </c>
      <c r="E12" s="65" t="s">
        <v>243</v>
      </c>
      <c r="F12" s="65" t="s">
        <v>256</v>
      </c>
      <c r="G12" s="65"/>
      <c r="H12" s="65"/>
      <c r="I12" s="61">
        <v>1</v>
      </c>
      <c r="J12" s="61">
        <v>20</v>
      </c>
    </row>
    <row r="13" spans="1:10" ht="57.6" x14ac:dyDescent="0.3">
      <c r="B13" s="20">
        <v>4</v>
      </c>
      <c r="C13" s="55" t="s">
        <v>44</v>
      </c>
      <c r="D13" s="54" t="s">
        <v>369</v>
      </c>
      <c r="E13" s="65" t="s">
        <v>243</v>
      </c>
      <c r="F13" s="64" t="s">
        <v>249</v>
      </c>
      <c r="G13" s="64">
        <v>10</v>
      </c>
      <c r="H13" s="64" t="s">
        <v>259</v>
      </c>
      <c r="I13" s="96"/>
      <c r="J13" s="92">
        <f>H1</f>
        <v>45657</v>
      </c>
    </row>
    <row r="14" spans="1:10" ht="244.8" x14ac:dyDescent="0.3">
      <c r="B14" s="20">
        <v>5</v>
      </c>
      <c r="C14" s="55" t="s">
        <v>49</v>
      </c>
      <c r="D14" s="141" t="s">
        <v>370</v>
      </c>
      <c r="E14" s="65" t="s">
        <v>239</v>
      </c>
      <c r="F14" s="65" t="s">
        <v>240</v>
      </c>
      <c r="G14" s="65">
        <v>4</v>
      </c>
      <c r="H14" s="20" t="s">
        <v>371</v>
      </c>
      <c r="I14" s="61"/>
      <c r="J14" s="61"/>
    </row>
    <row r="15" spans="1:10" ht="100.8" x14ac:dyDescent="0.3">
      <c r="B15" s="20">
        <v>6</v>
      </c>
      <c r="C15" s="55" t="s">
        <v>54</v>
      </c>
      <c r="D15" s="54" t="s">
        <v>372</v>
      </c>
      <c r="E15" s="65" t="s">
        <v>243</v>
      </c>
      <c r="F15" s="65" t="s">
        <v>256</v>
      </c>
      <c r="G15" s="65"/>
      <c r="H15" s="65"/>
      <c r="I15" s="61">
        <v>0</v>
      </c>
      <c r="J15" s="61">
        <v>30000000</v>
      </c>
    </row>
    <row r="16" spans="1:10" ht="144" x14ac:dyDescent="0.3">
      <c r="B16" s="20">
        <v>7</v>
      </c>
      <c r="C16" s="55" t="s">
        <v>59</v>
      </c>
      <c r="D16" s="54" t="s">
        <v>373</v>
      </c>
      <c r="E16" s="65" t="s">
        <v>243</v>
      </c>
      <c r="F16" s="65" t="s">
        <v>256</v>
      </c>
      <c r="G16" s="65"/>
      <c r="H16" s="65"/>
      <c r="I16" s="61">
        <v>0</v>
      </c>
      <c r="J16" s="61">
        <v>30000000</v>
      </c>
    </row>
    <row r="17" spans="2:10 16383:16383" ht="158.4" x14ac:dyDescent="0.3">
      <c r="B17" s="20">
        <v>8</v>
      </c>
      <c r="C17" s="55" t="s">
        <v>64</v>
      </c>
      <c r="D17" s="54" t="s">
        <v>374</v>
      </c>
      <c r="E17" s="65" t="s">
        <v>243</v>
      </c>
      <c r="F17" s="65" t="s">
        <v>256</v>
      </c>
      <c r="G17" s="65"/>
      <c r="H17" s="65"/>
      <c r="I17" s="61">
        <v>0</v>
      </c>
      <c r="J17" s="61">
        <v>30000000</v>
      </c>
    </row>
    <row r="18" spans="2:10 16383:16383" ht="129.6" x14ac:dyDescent="0.3">
      <c r="B18" s="20">
        <v>9</v>
      </c>
      <c r="C18" s="55" t="s">
        <v>69</v>
      </c>
      <c r="D18" s="48" t="s">
        <v>375</v>
      </c>
      <c r="E18" s="65" t="s">
        <v>243</v>
      </c>
      <c r="F18" s="65" t="s">
        <v>345</v>
      </c>
      <c r="G18" s="65" t="s">
        <v>346</v>
      </c>
      <c r="H18" s="65"/>
      <c r="I18" s="61">
        <v>0</v>
      </c>
      <c r="J18" s="98">
        <v>9</v>
      </c>
    </row>
    <row r="19" spans="2:10 16383:16383" ht="86.4" x14ac:dyDescent="0.3">
      <c r="B19" s="20">
        <v>10</v>
      </c>
      <c r="C19" s="55" t="s">
        <v>74</v>
      </c>
      <c r="D19" s="48" t="s">
        <v>376</v>
      </c>
      <c r="E19" s="65" t="s">
        <v>243</v>
      </c>
      <c r="F19" s="65" t="s">
        <v>256</v>
      </c>
      <c r="G19" s="65"/>
      <c r="H19" s="65"/>
      <c r="I19" s="61">
        <v>0</v>
      </c>
      <c r="J19" s="61">
        <v>30000000</v>
      </c>
    </row>
    <row r="20" spans="2:10 16383:16383" ht="201.6" x14ac:dyDescent="0.3">
      <c r="B20" s="20">
        <v>11</v>
      </c>
      <c r="C20" s="55" t="s">
        <v>79</v>
      </c>
      <c r="D20" s="54" t="s">
        <v>377</v>
      </c>
      <c r="E20" s="65" t="s">
        <v>239</v>
      </c>
      <c r="F20" s="65" t="s">
        <v>240</v>
      </c>
      <c r="G20" s="65">
        <v>4</v>
      </c>
      <c r="H20" s="20" t="s">
        <v>378</v>
      </c>
      <c r="I20" s="61"/>
      <c r="J20" s="61"/>
      <c r="XFC20" s="100"/>
    </row>
    <row r="21" spans="2:10 16383:16383" ht="115.2" x14ac:dyDescent="0.3">
      <c r="B21" s="20">
        <v>12</v>
      </c>
      <c r="C21" s="55" t="s">
        <v>83</v>
      </c>
      <c r="D21" s="54" t="s">
        <v>379</v>
      </c>
      <c r="E21" s="65" t="s">
        <v>243</v>
      </c>
      <c r="F21" s="129" t="s">
        <v>256</v>
      </c>
      <c r="G21" s="129"/>
      <c r="H21" s="64" t="s">
        <v>257</v>
      </c>
      <c r="I21" s="130">
        <v>0</v>
      </c>
      <c r="J21" s="61">
        <v>1</v>
      </c>
    </row>
    <row r="22" spans="2:10 16383:16383" ht="115.2" x14ac:dyDescent="0.3">
      <c r="B22" s="20">
        <v>13</v>
      </c>
      <c r="C22" s="55" t="s">
        <v>87</v>
      </c>
      <c r="D22" s="54" t="s">
        <v>380</v>
      </c>
      <c r="E22" s="65" t="s">
        <v>243</v>
      </c>
      <c r="F22" s="85" t="s">
        <v>256</v>
      </c>
      <c r="G22" s="85"/>
      <c r="H22" s="85" t="s">
        <v>257</v>
      </c>
      <c r="I22" s="86">
        <v>0</v>
      </c>
      <c r="J22" s="87">
        <v>1</v>
      </c>
    </row>
    <row r="23" spans="2:10 16383:16383" ht="115.2" x14ac:dyDescent="0.3">
      <c r="B23" s="20">
        <v>14</v>
      </c>
      <c r="C23" s="55" t="s">
        <v>91</v>
      </c>
      <c r="D23" s="48" t="s">
        <v>381</v>
      </c>
      <c r="E23" s="65" t="s">
        <v>243</v>
      </c>
      <c r="F23" s="85" t="s">
        <v>256</v>
      </c>
      <c r="G23" s="85"/>
      <c r="H23" s="85" t="s">
        <v>257</v>
      </c>
      <c r="I23" s="86">
        <v>0</v>
      </c>
      <c r="J23" s="87">
        <v>1</v>
      </c>
    </row>
    <row r="24" spans="2:10 16383:16383" ht="115.2" x14ac:dyDescent="0.3">
      <c r="B24" s="20">
        <v>15</v>
      </c>
      <c r="C24" s="55" t="s">
        <v>95</v>
      </c>
      <c r="D24" s="54" t="s">
        <v>382</v>
      </c>
      <c r="E24" s="65" t="s">
        <v>243</v>
      </c>
      <c r="F24" s="65" t="s">
        <v>256</v>
      </c>
      <c r="G24" s="65"/>
      <c r="H24" s="65"/>
      <c r="I24" s="61">
        <v>0</v>
      </c>
      <c r="J24" s="61">
        <v>30000000</v>
      </c>
    </row>
    <row r="25" spans="2:10 16383:16383" ht="115.2" x14ac:dyDescent="0.3">
      <c r="B25" s="20">
        <v>16</v>
      </c>
      <c r="C25" s="55" t="s">
        <v>99</v>
      </c>
      <c r="D25" s="54" t="s">
        <v>383</v>
      </c>
      <c r="E25" s="65" t="s">
        <v>243</v>
      </c>
      <c r="F25" s="85" t="s">
        <v>256</v>
      </c>
      <c r="G25" s="85"/>
      <c r="H25" s="85" t="s">
        <v>257</v>
      </c>
      <c r="I25" s="86">
        <v>0</v>
      </c>
      <c r="J25" s="87">
        <v>1</v>
      </c>
    </row>
    <row r="26" spans="2:10 16383:16383" ht="115.2" x14ac:dyDescent="0.3">
      <c r="B26" s="20">
        <v>17</v>
      </c>
      <c r="C26" s="55" t="s">
        <v>102</v>
      </c>
      <c r="D26" s="54" t="s">
        <v>384</v>
      </c>
      <c r="E26" s="65" t="s">
        <v>243</v>
      </c>
      <c r="F26" s="85" t="s">
        <v>256</v>
      </c>
      <c r="G26" s="85"/>
      <c r="H26" s="85" t="s">
        <v>257</v>
      </c>
      <c r="I26" s="86">
        <v>0</v>
      </c>
      <c r="J26" s="87">
        <v>1</v>
      </c>
    </row>
    <row r="27" spans="2:10 16383:16383" ht="115.2" x14ac:dyDescent="0.3">
      <c r="B27" s="20">
        <v>18</v>
      </c>
      <c r="C27" s="55" t="s">
        <v>104</v>
      </c>
      <c r="D27" s="48" t="s">
        <v>385</v>
      </c>
      <c r="E27" s="65" t="s">
        <v>243</v>
      </c>
      <c r="F27" s="65" t="s">
        <v>256</v>
      </c>
      <c r="G27" s="65"/>
      <c r="H27" s="65"/>
      <c r="I27" s="61">
        <v>0</v>
      </c>
      <c r="J27" s="61">
        <v>1200</v>
      </c>
    </row>
    <row r="28" spans="2:10 16383:16383" ht="144" x14ac:dyDescent="0.3">
      <c r="B28" s="20">
        <v>19</v>
      </c>
      <c r="C28" s="55" t="s">
        <v>106</v>
      </c>
      <c r="D28" s="48" t="s">
        <v>386</v>
      </c>
      <c r="E28" s="65" t="s">
        <v>243</v>
      </c>
      <c r="F28" s="65" t="s">
        <v>256</v>
      </c>
      <c r="G28" s="65"/>
      <c r="H28" s="65"/>
      <c r="I28" s="61">
        <v>0</v>
      </c>
      <c r="J28" s="61">
        <v>1200</v>
      </c>
    </row>
    <row r="29" spans="2:10 16383:16383" ht="100.8" x14ac:dyDescent="0.3">
      <c r="B29" s="20">
        <v>20</v>
      </c>
      <c r="C29" s="55" t="s">
        <v>108</v>
      </c>
      <c r="D29" s="54" t="s">
        <v>387</v>
      </c>
      <c r="E29" s="64" t="s">
        <v>243</v>
      </c>
      <c r="F29" s="64" t="s">
        <v>345</v>
      </c>
      <c r="G29" s="64" t="s">
        <v>346</v>
      </c>
      <c r="H29" s="64"/>
      <c r="I29" s="67">
        <v>0</v>
      </c>
      <c r="J29" s="52">
        <v>1</v>
      </c>
    </row>
    <row r="30" spans="2:10 16383:16383" ht="100.8" x14ac:dyDescent="0.3">
      <c r="B30" s="20">
        <v>21</v>
      </c>
      <c r="C30" s="55" t="s">
        <v>110</v>
      </c>
      <c r="D30" s="48" t="s">
        <v>388</v>
      </c>
      <c r="E30" s="65" t="s">
        <v>243</v>
      </c>
      <c r="F30" s="65" t="s">
        <v>345</v>
      </c>
      <c r="G30" s="65" t="s">
        <v>346</v>
      </c>
      <c r="H30" s="65"/>
      <c r="I30" s="61">
        <v>0</v>
      </c>
      <c r="J30" s="61">
        <v>1</v>
      </c>
    </row>
    <row r="31" spans="2:10 16383:16383" ht="86.4" x14ac:dyDescent="0.3">
      <c r="B31" s="20">
        <v>22</v>
      </c>
      <c r="C31" s="55" t="s">
        <v>112</v>
      </c>
      <c r="D31" s="54" t="s">
        <v>389</v>
      </c>
      <c r="E31" s="65" t="s">
        <v>243</v>
      </c>
      <c r="F31" s="65" t="s">
        <v>256</v>
      </c>
      <c r="G31" s="65"/>
      <c r="H31" s="65"/>
      <c r="I31" s="61">
        <v>0</v>
      </c>
      <c r="J31" s="61">
        <v>360</v>
      </c>
    </row>
    <row r="32" spans="2:10 16383:16383" ht="86.4" x14ac:dyDescent="0.3">
      <c r="B32" s="20">
        <v>23</v>
      </c>
      <c r="C32" s="55" t="s">
        <v>114</v>
      </c>
      <c r="D32" s="54" t="s">
        <v>390</v>
      </c>
      <c r="E32" s="65" t="s">
        <v>243</v>
      </c>
      <c r="F32" s="65" t="s">
        <v>256</v>
      </c>
      <c r="G32" s="65"/>
      <c r="H32" s="65"/>
      <c r="I32" s="61">
        <v>0</v>
      </c>
      <c r="J32" s="61">
        <v>360</v>
      </c>
    </row>
    <row r="33" spans="1:10" ht="115.2" x14ac:dyDescent="0.3">
      <c r="B33" s="20">
        <v>24</v>
      </c>
      <c r="C33" s="55" t="s">
        <v>116</v>
      </c>
      <c r="D33" s="54" t="s">
        <v>391</v>
      </c>
      <c r="E33" s="65" t="s">
        <v>243</v>
      </c>
      <c r="F33" s="65" t="s">
        <v>256</v>
      </c>
      <c r="G33" s="65"/>
      <c r="H33" s="65"/>
      <c r="I33" s="61">
        <v>1</v>
      </c>
      <c r="J33" s="61">
        <v>120</v>
      </c>
    </row>
    <row r="34" spans="1:10" ht="374.4" x14ac:dyDescent="0.3">
      <c r="B34" s="20">
        <v>25</v>
      </c>
      <c r="C34" s="55" t="s">
        <v>118</v>
      </c>
      <c r="D34" s="48" t="s">
        <v>392</v>
      </c>
      <c r="E34" s="64" t="s">
        <v>243</v>
      </c>
      <c r="F34" s="64" t="s">
        <v>256</v>
      </c>
      <c r="G34" s="64"/>
      <c r="H34" s="64"/>
      <c r="I34" s="67">
        <v>0</v>
      </c>
      <c r="J34" s="52">
        <v>400000</v>
      </c>
    </row>
    <row r="35" spans="1:10" ht="374.4" x14ac:dyDescent="0.3">
      <c r="B35" s="20">
        <v>26</v>
      </c>
      <c r="C35" s="55" t="s">
        <v>120</v>
      </c>
      <c r="D35" s="54" t="s">
        <v>393</v>
      </c>
      <c r="E35" s="64" t="s">
        <v>243</v>
      </c>
      <c r="F35" s="64" t="s">
        <v>256</v>
      </c>
      <c r="G35" s="64"/>
      <c r="H35" s="64"/>
      <c r="I35" s="67">
        <v>0</v>
      </c>
      <c r="J35" s="52">
        <v>400000</v>
      </c>
    </row>
    <row r="36" spans="1:10" ht="158.4" x14ac:dyDescent="0.3">
      <c r="B36" s="20">
        <v>27</v>
      </c>
      <c r="C36" s="55" t="s">
        <v>122</v>
      </c>
      <c r="D36" s="48" t="s">
        <v>394</v>
      </c>
      <c r="E36" s="65" t="s">
        <v>243</v>
      </c>
      <c r="F36" s="65" t="s">
        <v>256</v>
      </c>
      <c r="G36" s="65"/>
      <c r="H36" s="65"/>
      <c r="I36" s="61">
        <v>0</v>
      </c>
      <c r="J36" s="61">
        <v>30000000</v>
      </c>
    </row>
    <row r="37" spans="1:10" ht="158.4" x14ac:dyDescent="0.3">
      <c r="B37" s="20">
        <v>28</v>
      </c>
      <c r="C37" s="55" t="s">
        <v>124</v>
      </c>
      <c r="D37" s="48" t="s">
        <v>395</v>
      </c>
      <c r="E37" s="65" t="s">
        <v>243</v>
      </c>
      <c r="F37" s="65" t="s">
        <v>256</v>
      </c>
      <c r="G37" s="65"/>
      <c r="H37" s="65"/>
      <c r="I37" s="61">
        <v>0</v>
      </c>
      <c r="J37" s="61">
        <v>30000000</v>
      </c>
    </row>
    <row r="38" spans="1:10" ht="115.2" x14ac:dyDescent="0.3">
      <c r="B38" s="20">
        <v>29</v>
      </c>
      <c r="C38" s="51" t="s">
        <v>126</v>
      </c>
      <c r="D38" s="54" t="s">
        <v>396</v>
      </c>
      <c r="E38" s="64" t="s">
        <v>243</v>
      </c>
      <c r="F38" s="64" t="s">
        <v>256</v>
      </c>
      <c r="G38" s="64"/>
      <c r="H38" s="64"/>
      <c r="I38" s="67">
        <v>0</v>
      </c>
      <c r="J38" s="52">
        <v>1000000</v>
      </c>
    </row>
    <row r="39" spans="1:10" ht="115.2" x14ac:dyDescent="0.3">
      <c r="B39" s="20">
        <v>30</v>
      </c>
      <c r="C39" s="19" t="s">
        <v>128</v>
      </c>
      <c r="D39" s="54" t="s">
        <v>397</v>
      </c>
      <c r="E39" s="64" t="s">
        <v>243</v>
      </c>
      <c r="F39" s="64" t="s">
        <v>256</v>
      </c>
      <c r="G39" s="64"/>
      <c r="H39" s="85"/>
      <c r="I39" s="86">
        <v>0</v>
      </c>
      <c r="J39" s="87">
        <v>100000</v>
      </c>
    </row>
    <row r="40" spans="1:10" ht="216" x14ac:dyDescent="0.3">
      <c r="A40" s="75"/>
      <c r="B40" s="20">
        <v>31</v>
      </c>
      <c r="C40" s="51" t="s">
        <v>130</v>
      </c>
      <c r="D40" s="48" t="s">
        <v>398</v>
      </c>
      <c r="E40" s="64" t="s">
        <v>243</v>
      </c>
      <c r="F40" s="64" t="s">
        <v>256</v>
      </c>
      <c r="G40" s="64"/>
      <c r="H40" s="64"/>
      <c r="I40" s="67">
        <v>0</v>
      </c>
      <c r="J40" s="52">
        <v>1000000</v>
      </c>
    </row>
    <row r="41" spans="1:10" ht="144" x14ac:dyDescent="0.3">
      <c r="B41" s="20">
        <v>32</v>
      </c>
      <c r="C41" s="55" t="s">
        <v>132</v>
      </c>
      <c r="D41" s="48" t="s">
        <v>399</v>
      </c>
      <c r="E41" s="64" t="s">
        <v>243</v>
      </c>
      <c r="F41" s="64" t="s">
        <v>256</v>
      </c>
      <c r="G41" s="65"/>
      <c r="H41" s="65"/>
      <c r="I41" s="61">
        <v>-250000</v>
      </c>
      <c r="J41" s="61">
        <v>250000</v>
      </c>
    </row>
    <row r="42" spans="1:10" ht="201.6" x14ac:dyDescent="0.3">
      <c r="B42" s="20">
        <v>33</v>
      </c>
      <c r="C42" s="55" t="s">
        <v>134</v>
      </c>
      <c r="D42" s="48" t="s">
        <v>400</v>
      </c>
      <c r="E42" s="65" t="s">
        <v>239</v>
      </c>
      <c r="F42" s="57" t="s">
        <v>240</v>
      </c>
      <c r="G42" s="65">
        <v>4</v>
      </c>
      <c r="H42" s="20" t="s">
        <v>401</v>
      </c>
      <c r="I42" s="61"/>
      <c r="J42" s="61"/>
    </row>
    <row r="43" spans="1:10" ht="144" x14ac:dyDescent="0.3">
      <c r="B43" s="20">
        <v>34</v>
      </c>
      <c r="C43" s="51" t="s">
        <v>136</v>
      </c>
      <c r="D43" s="54" t="s">
        <v>402</v>
      </c>
      <c r="E43" s="64" t="s">
        <v>243</v>
      </c>
      <c r="F43" s="64" t="s">
        <v>256</v>
      </c>
      <c r="G43" s="64"/>
      <c r="H43" s="64"/>
      <c r="I43" s="67">
        <v>0</v>
      </c>
      <c r="J43" s="52">
        <v>10</v>
      </c>
    </row>
    <row r="44" spans="1:10" ht="172.8" x14ac:dyDescent="0.3">
      <c r="B44" s="20">
        <v>35</v>
      </c>
      <c r="C44" s="51" t="s">
        <v>138</v>
      </c>
      <c r="D44" s="54" t="s">
        <v>403</v>
      </c>
      <c r="E44" s="64" t="s">
        <v>243</v>
      </c>
      <c r="F44" s="64" t="s">
        <v>256</v>
      </c>
      <c r="G44" s="64"/>
      <c r="H44" s="64"/>
      <c r="I44" s="67">
        <v>0</v>
      </c>
      <c r="J44" s="52">
        <v>30000000</v>
      </c>
    </row>
    <row r="45" spans="1:10" ht="100.8" x14ac:dyDescent="0.3">
      <c r="B45" s="20">
        <v>36</v>
      </c>
      <c r="C45" s="55" t="s">
        <v>140</v>
      </c>
      <c r="D45" s="54" t="s">
        <v>404</v>
      </c>
      <c r="E45" s="64" t="s">
        <v>243</v>
      </c>
      <c r="F45" s="64" t="s">
        <v>345</v>
      </c>
      <c r="G45" s="64" t="s">
        <v>346</v>
      </c>
      <c r="H45" s="64"/>
      <c r="I45" s="67">
        <v>0</v>
      </c>
      <c r="J45" s="52">
        <v>1000</v>
      </c>
    </row>
    <row r="46" spans="1:10" ht="100.8" x14ac:dyDescent="0.3">
      <c r="B46" s="20">
        <v>37</v>
      </c>
      <c r="C46" s="55" t="s">
        <v>142</v>
      </c>
      <c r="D46" s="54" t="s">
        <v>405</v>
      </c>
      <c r="E46" s="64" t="s">
        <v>243</v>
      </c>
      <c r="F46" s="64" t="s">
        <v>256</v>
      </c>
      <c r="G46" s="64"/>
      <c r="H46" s="64"/>
      <c r="I46" s="67">
        <v>0</v>
      </c>
      <c r="J46" s="52">
        <v>30000000</v>
      </c>
    </row>
    <row r="47" spans="1:10" ht="100.8" x14ac:dyDescent="0.3">
      <c r="B47" s="20">
        <v>38</v>
      </c>
      <c r="C47" s="55" t="s">
        <v>144</v>
      </c>
      <c r="D47" s="54" t="s">
        <v>406</v>
      </c>
      <c r="E47" s="64" t="s">
        <v>243</v>
      </c>
      <c r="F47" s="64" t="s">
        <v>256</v>
      </c>
      <c r="G47" s="64"/>
      <c r="H47" s="64"/>
      <c r="I47" s="67">
        <v>0</v>
      </c>
      <c r="J47" s="52">
        <v>30000000</v>
      </c>
    </row>
    <row r="48" spans="1:10" ht="100.8" x14ac:dyDescent="0.3">
      <c r="B48" s="20">
        <v>39</v>
      </c>
      <c r="C48" s="55" t="s">
        <v>146</v>
      </c>
      <c r="D48" s="54" t="s">
        <v>407</v>
      </c>
      <c r="E48" s="65" t="s">
        <v>243</v>
      </c>
      <c r="F48" s="65" t="s">
        <v>256</v>
      </c>
      <c r="G48" s="65"/>
      <c r="H48" s="65"/>
      <c r="I48" s="61">
        <v>0</v>
      </c>
      <c r="J48" s="61">
        <v>1000000</v>
      </c>
    </row>
    <row r="49" spans="2:12" ht="100.8" x14ac:dyDescent="0.3">
      <c r="B49" s="20">
        <v>40</v>
      </c>
      <c r="C49" s="55" t="s">
        <v>148</v>
      </c>
      <c r="D49" s="54" t="s">
        <v>408</v>
      </c>
      <c r="E49" s="65" t="s">
        <v>243</v>
      </c>
      <c r="F49" s="65" t="s">
        <v>256</v>
      </c>
      <c r="G49" s="65"/>
      <c r="H49" s="65"/>
      <c r="I49" s="61">
        <v>0</v>
      </c>
      <c r="J49" s="61">
        <v>1000000</v>
      </c>
    </row>
    <row r="50" spans="2:12" ht="115.2" x14ac:dyDescent="0.3">
      <c r="B50" s="20">
        <v>41</v>
      </c>
      <c r="C50" s="55" t="s">
        <v>150</v>
      </c>
      <c r="D50" s="54" t="s">
        <v>409</v>
      </c>
      <c r="E50" s="65" t="s">
        <v>243</v>
      </c>
      <c r="F50" s="65" t="s">
        <v>256</v>
      </c>
      <c r="G50" s="65"/>
      <c r="H50" s="65"/>
      <c r="I50" s="61">
        <v>0</v>
      </c>
      <c r="J50" s="61">
        <v>1000000</v>
      </c>
    </row>
    <row r="51" spans="2:12" ht="115.2" x14ac:dyDescent="0.3">
      <c r="B51" s="20">
        <v>42</v>
      </c>
      <c r="C51" s="55" t="s">
        <v>152</v>
      </c>
      <c r="D51" s="54" t="s">
        <v>410</v>
      </c>
      <c r="E51" s="65" t="s">
        <v>243</v>
      </c>
      <c r="F51" s="65" t="s">
        <v>256</v>
      </c>
      <c r="G51" s="65"/>
      <c r="H51" s="65"/>
      <c r="I51" s="61">
        <v>0</v>
      </c>
      <c r="J51" s="61">
        <v>10000000</v>
      </c>
    </row>
    <row r="52" spans="2:12" ht="129.6" x14ac:dyDescent="0.3">
      <c r="B52" s="20">
        <v>43</v>
      </c>
      <c r="C52" s="56" t="s">
        <v>154</v>
      </c>
      <c r="D52" s="54" t="s">
        <v>411</v>
      </c>
      <c r="E52" s="65" t="s">
        <v>239</v>
      </c>
      <c r="F52" s="65" t="s">
        <v>240</v>
      </c>
      <c r="G52" s="65">
        <v>4</v>
      </c>
      <c r="H52" s="20" t="s">
        <v>412</v>
      </c>
      <c r="I52" s="61"/>
      <c r="J52" s="61"/>
    </row>
    <row r="53" spans="2:12" ht="144" x14ac:dyDescent="0.3">
      <c r="B53" s="20">
        <v>44</v>
      </c>
      <c r="C53" s="55" t="s">
        <v>156</v>
      </c>
      <c r="D53" s="54" t="s">
        <v>413</v>
      </c>
      <c r="E53" s="65" t="s">
        <v>243</v>
      </c>
      <c r="F53" s="65" t="s">
        <v>256</v>
      </c>
      <c r="G53" s="65"/>
      <c r="H53" s="65"/>
      <c r="I53" s="61">
        <v>0</v>
      </c>
      <c r="J53" s="61">
        <v>30000000</v>
      </c>
    </row>
    <row r="54" spans="2:12" s="103" customFormat="1" ht="115.2" x14ac:dyDescent="0.3">
      <c r="B54" s="20">
        <v>45</v>
      </c>
      <c r="C54" s="56" t="s">
        <v>158</v>
      </c>
      <c r="D54" s="54" t="s">
        <v>414</v>
      </c>
      <c r="E54" s="57" t="s">
        <v>243</v>
      </c>
      <c r="F54" s="57" t="s">
        <v>256</v>
      </c>
      <c r="G54" s="57"/>
      <c r="H54" s="57"/>
      <c r="I54" s="87">
        <v>0</v>
      </c>
      <c r="J54" s="87">
        <v>1000</v>
      </c>
      <c r="K54"/>
      <c r="L54" s="104"/>
    </row>
    <row r="55" spans="2:12" s="103" customFormat="1" ht="115.2" x14ac:dyDescent="0.3">
      <c r="B55" s="20">
        <v>46</v>
      </c>
      <c r="C55" s="56" t="s">
        <v>160</v>
      </c>
      <c r="D55" s="54" t="s">
        <v>415</v>
      </c>
      <c r="E55" s="57" t="s">
        <v>243</v>
      </c>
      <c r="F55" s="57" t="s">
        <v>256</v>
      </c>
      <c r="G55" s="57"/>
      <c r="H55" s="57"/>
      <c r="I55" s="87">
        <v>0</v>
      </c>
      <c r="J55" s="87">
        <v>1000</v>
      </c>
      <c r="K55"/>
      <c r="L55" s="104"/>
    </row>
    <row r="56" spans="2:12" s="99" customFormat="1" ht="129.6" x14ac:dyDescent="0.3">
      <c r="B56" s="20">
        <v>47</v>
      </c>
      <c r="C56" s="56" t="s">
        <v>416</v>
      </c>
      <c r="D56" s="54" t="s">
        <v>417</v>
      </c>
      <c r="E56" s="65" t="s">
        <v>243</v>
      </c>
      <c r="F56" s="65" t="s">
        <v>256</v>
      </c>
      <c r="G56" s="65"/>
      <c r="H56" s="20" t="s">
        <v>257</v>
      </c>
      <c r="I56" s="87">
        <v>0</v>
      </c>
      <c r="J56" s="87">
        <v>1</v>
      </c>
      <c r="K56"/>
    </row>
    <row r="57" spans="2:12" s="99" customFormat="1" ht="129.6" x14ac:dyDescent="0.3">
      <c r="B57" s="20">
        <v>48</v>
      </c>
      <c r="C57" s="56" t="s">
        <v>164</v>
      </c>
      <c r="D57" s="54" t="s">
        <v>418</v>
      </c>
      <c r="E57" s="65" t="s">
        <v>243</v>
      </c>
      <c r="F57" s="65" t="s">
        <v>256</v>
      </c>
      <c r="G57" s="65"/>
      <c r="H57" s="20" t="s">
        <v>257</v>
      </c>
      <c r="I57" s="87">
        <v>0</v>
      </c>
      <c r="J57" s="87">
        <v>1</v>
      </c>
      <c r="K57"/>
    </row>
    <row r="58" spans="2:12" ht="316.8" x14ac:dyDescent="0.3">
      <c r="B58" s="20">
        <v>49</v>
      </c>
      <c r="C58" s="55" t="s">
        <v>166</v>
      </c>
      <c r="D58" s="48" t="s">
        <v>419</v>
      </c>
      <c r="E58" s="65" t="s">
        <v>239</v>
      </c>
      <c r="F58" s="65" t="s">
        <v>240</v>
      </c>
      <c r="G58" s="65">
        <v>4</v>
      </c>
      <c r="H58" s="20" t="s">
        <v>420</v>
      </c>
      <c r="I58" s="61"/>
      <c r="J58" s="61"/>
    </row>
    <row r="59" spans="2:12" ht="144" x14ac:dyDescent="0.3">
      <c r="B59" s="20">
        <v>50</v>
      </c>
      <c r="C59" s="55" t="s">
        <v>168</v>
      </c>
      <c r="D59" s="48" t="s">
        <v>421</v>
      </c>
      <c r="E59" s="65" t="s">
        <v>243</v>
      </c>
      <c r="F59" s="65" t="s">
        <v>256</v>
      </c>
      <c r="G59" s="65"/>
      <c r="H59" s="65"/>
      <c r="I59" s="61">
        <v>0</v>
      </c>
      <c r="J59" s="61">
        <v>30000000</v>
      </c>
    </row>
    <row r="60" spans="2:12" ht="129.6" x14ac:dyDescent="0.3">
      <c r="B60" s="20">
        <v>51</v>
      </c>
      <c r="C60" s="55" t="s">
        <v>170</v>
      </c>
      <c r="D60" s="54" t="s">
        <v>422</v>
      </c>
      <c r="E60" s="65" t="s">
        <v>243</v>
      </c>
      <c r="F60" s="65" t="s">
        <v>345</v>
      </c>
      <c r="G60" s="65" t="s">
        <v>346</v>
      </c>
      <c r="H60" s="65"/>
      <c r="I60" s="61">
        <v>0</v>
      </c>
      <c r="J60" s="98">
        <v>1</v>
      </c>
    </row>
    <row r="61" spans="2:12" ht="129.6" x14ac:dyDescent="0.3">
      <c r="B61" s="20">
        <v>52</v>
      </c>
      <c r="C61" s="55" t="s">
        <v>172</v>
      </c>
      <c r="D61" s="54" t="s">
        <v>423</v>
      </c>
      <c r="E61" s="65" t="s">
        <v>243</v>
      </c>
      <c r="F61" s="65" t="s">
        <v>345</v>
      </c>
      <c r="G61" s="65" t="s">
        <v>346</v>
      </c>
      <c r="H61" s="65"/>
      <c r="I61" s="61">
        <v>0</v>
      </c>
      <c r="J61" s="98">
        <v>1</v>
      </c>
    </row>
    <row r="62" spans="2:12" ht="129.6" x14ac:dyDescent="0.3">
      <c r="B62" s="20">
        <v>53</v>
      </c>
      <c r="C62" s="55" t="s">
        <v>174</v>
      </c>
      <c r="D62" s="54" t="s">
        <v>424</v>
      </c>
      <c r="E62" s="65" t="s">
        <v>243</v>
      </c>
      <c r="F62" s="65" t="s">
        <v>345</v>
      </c>
      <c r="G62" s="65" t="s">
        <v>346</v>
      </c>
      <c r="H62" s="65"/>
      <c r="I62" s="61">
        <v>0</v>
      </c>
      <c r="J62" s="98">
        <v>1</v>
      </c>
    </row>
    <row r="63" spans="2:12" ht="115.2" x14ac:dyDescent="0.3">
      <c r="B63" s="20">
        <v>54</v>
      </c>
      <c r="C63" s="55" t="s">
        <v>176</v>
      </c>
      <c r="D63" s="48" t="s">
        <v>425</v>
      </c>
      <c r="E63" s="65" t="s">
        <v>243</v>
      </c>
      <c r="F63" s="65" t="s">
        <v>345</v>
      </c>
      <c r="G63" s="65" t="s">
        <v>346</v>
      </c>
      <c r="H63" s="65"/>
      <c r="I63" s="61">
        <v>0</v>
      </c>
      <c r="J63" s="98">
        <v>1</v>
      </c>
    </row>
    <row r="64" spans="2:12" ht="115.2" x14ac:dyDescent="0.3">
      <c r="B64" s="20">
        <v>55</v>
      </c>
      <c r="C64" s="55" t="s">
        <v>178</v>
      </c>
      <c r="D64" s="54" t="s">
        <v>426</v>
      </c>
      <c r="E64" s="65" t="s">
        <v>243</v>
      </c>
      <c r="F64" s="65" t="s">
        <v>345</v>
      </c>
      <c r="G64" s="65" t="s">
        <v>346</v>
      </c>
      <c r="H64" s="65"/>
      <c r="I64" s="61">
        <v>0</v>
      </c>
      <c r="J64" s="98">
        <v>9</v>
      </c>
    </row>
    <row r="65" spans="1:11" ht="72" x14ac:dyDescent="0.3">
      <c r="B65" s="20">
        <v>56</v>
      </c>
      <c r="C65" s="55" t="s">
        <v>180</v>
      </c>
      <c r="D65" s="48" t="s">
        <v>427</v>
      </c>
      <c r="E65" s="65" t="s">
        <v>243</v>
      </c>
      <c r="F65" s="65" t="s">
        <v>256</v>
      </c>
      <c r="G65" s="65"/>
      <c r="H65" s="65"/>
      <c r="I65" s="61">
        <v>0</v>
      </c>
      <c r="J65" s="61">
        <v>30000000</v>
      </c>
    </row>
    <row r="66" spans="1:11" ht="115.2" x14ac:dyDescent="0.3">
      <c r="B66" s="20">
        <v>57</v>
      </c>
      <c r="C66" s="55" t="s">
        <v>182</v>
      </c>
      <c r="D66" s="48" t="s">
        <v>428</v>
      </c>
      <c r="E66" s="65" t="s">
        <v>239</v>
      </c>
      <c r="F66" s="65" t="s">
        <v>240</v>
      </c>
      <c r="G66" s="65">
        <v>1</v>
      </c>
      <c r="H66" s="20" t="s">
        <v>429</v>
      </c>
      <c r="I66" s="61"/>
      <c r="J66" s="61"/>
    </row>
    <row r="67" spans="1:11" ht="129.6" x14ac:dyDescent="0.3">
      <c r="B67" s="20">
        <v>58</v>
      </c>
      <c r="C67" s="55" t="s">
        <v>184</v>
      </c>
      <c r="D67" s="48" t="s">
        <v>430</v>
      </c>
      <c r="E67" s="65" t="s">
        <v>239</v>
      </c>
      <c r="F67" s="65" t="s">
        <v>240</v>
      </c>
      <c r="G67" s="65">
        <v>2</v>
      </c>
      <c r="H67" s="20" t="s">
        <v>431</v>
      </c>
      <c r="I67" s="61"/>
      <c r="J67" s="61"/>
    </row>
    <row r="68" spans="1:11" ht="115.2" x14ac:dyDescent="0.3">
      <c r="B68" s="20">
        <v>59</v>
      </c>
      <c r="C68" s="56" t="s">
        <v>186</v>
      </c>
      <c r="D68" s="48" t="s">
        <v>432</v>
      </c>
      <c r="E68" s="65" t="s">
        <v>243</v>
      </c>
      <c r="F68" s="65" t="s">
        <v>345</v>
      </c>
      <c r="G68" s="65" t="s">
        <v>346</v>
      </c>
      <c r="H68" s="65"/>
      <c r="I68" s="61">
        <v>0</v>
      </c>
      <c r="J68" s="98">
        <v>9</v>
      </c>
    </row>
    <row r="69" spans="1:11" ht="129.6" x14ac:dyDescent="0.3">
      <c r="B69" s="20">
        <v>60</v>
      </c>
      <c r="C69" s="55" t="s">
        <v>188</v>
      </c>
      <c r="D69" s="48" t="s">
        <v>433</v>
      </c>
      <c r="E69" s="65" t="s">
        <v>243</v>
      </c>
      <c r="F69" s="65" t="s">
        <v>345</v>
      </c>
      <c r="G69" s="65" t="s">
        <v>346</v>
      </c>
      <c r="H69" s="65"/>
      <c r="I69" s="61">
        <v>0</v>
      </c>
      <c r="J69" s="98">
        <v>1</v>
      </c>
    </row>
    <row r="70" spans="1:11" ht="115.2" x14ac:dyDescent="0.3">
      <c r="B70" s="20">
        <v>61</v>
      </c>
      <c r="C70" s="55" t="s">
        <v>190</v>
      </c>
      <c r="D70" s="48" t="s">
        <v>434</v>
      </c>
      <c r="E70" s="65" t="s">
        <v>243</v>
      </c>
      <c r="F70" s="65" t="s">
        <v>256</v>
      </c>
      <c r="G70" s="65"/>
      <c r="H70" s="20" t="s">
        <v>257</v>
      </c>
      <c r="I70" s="61">
        <v>0</v>
      </c>
      <c r="J70" s="61">
        <v>1</v>
      </c>
    </row>
    <row r="71" spans="1:11" ht="115.2" x14ac:dyDescent="0.3">
      <c r="B71" s="20">
        <v>62</v>
      </c>
      <c r="C71" s="55" t="s">
        <v>192</v>
      </c>
      <c r="D71" s="48" t="s">
        <v>435</v>
      </c>
      <c r="E71" s="65" t="s">
        <v>243</v>
      </c>
      <c r="F71" s="65" t="s">
        <v>256</v>
      </c>
      <c r="G71" s="65"/>
      <c r="H71" s="20" t="s">
        <v>257</v>
      </c>
      <c r="I71" s="61">
        <v>0</v>
      </c>
      <c r="J71" s="61">
        <v>1</v>
      </c>
    </row>
    <row r="72" spans="1:11" s="1" customFormat="1" ht="72" x14ac:dyDescent="0.3">
      <c r="B72" s="20">
        <v>63</v>
      </c>
      <c r="C72" s="55" t="s">
        <v>194</v>
      </c>
      <c r="D72" s="48" t="s">
        <v>436</v>
      </c>
      <c r="E72" s="65" t="s">
        <v>243</v>
      </c>
      <c r="F72" s="65" t="s">
        <v>256</v>
      </c>
      <c r="G72" s="65"/>
      <c r="H72" s="65"/>
      <c r="I72" s="61">
        <v>0</v>
      </c>
      <c r="J72" s="61">
        <v>30000000</v>
      </c>
      <c r="K72"/>
    </row>
    <row r="73" spans="1:11" s="1" customFormat="1" ht="129.6" x14ac:dyDescent="0.3">
      <c r="B73" s="20">
        <v>64</v>
      </c>
      <c r="C73" s="55" t="s">
        <v>196</v>
      </c>
      <c r="D73" s="48" t="s">
        <v>437</v>
      </c>
      <c r="E73" s="20" t="s">
        <v>243</v>
      </c>
      <c r="F73" s="20" t="s">
        <v>240</v>
      </c>
      <c r="G73" s="20">
        <v>12</v>
      </c>
      <c r="H73" s="20" t="s">
        <v>438</v>
      </c>
      <c r="I73" s="61"/>
      <c r="J73" s="61"/>
      <c r="K73"/>
    </row>
    <row r="74" spans="1:11" ht="158.4" x14ac:dyDescent="0.3">
      <c r="B74" s="20">
        <v>65</v>
      </c>
      <c r="C74" s="55" t="s">
        <v>198</v>
      </c>
      <c r="D74" s="48" t="s">
        <v>439</v>
      </c>
      <c r="E74" s="65" t="s">
        <v>243</v>
      </c>
      <c r="F74" s="65" t="s">
        <v>256</v>
      </c>
      <c r="G74" s="65"/>
      <c r="H74" s="65"/>
      <c r="I74" s="61">
        <v>0</v>
      </c>
      <c r="J74" s="61">
        <v>12</v>
      </c>
    </row>
    <row r="75" spans="1:11" ht="158.4" x14ac:dyDescent="0.3">
      <c r="B75" s="20">
        <v>66</v>
      </c>
      <c r="C75" s="56" t="s">
        <v>200</v>
      </c>
      <c r="D75" s="48" t="s">
        <v>440</v>
      </c>
      <c r="E75" s="65" t="s">
        <v>243</v>
      </c>
      <c r="F75" s="65" t="s">
        <v>256</v>
      </c>
      <c r="G75" s="65"/>
      <c r="H75" s="20" t="s">
        <v>257</v>
      </c>
      <c r="I75" s="61">
        <v>0</v>
      </c>
      <c r="J75" s="61">
        <v>1</v>
      </c>
    </row>
    <row r="76" spans="1:11" ht="129.6" x14ac:dyDescent="0.3">
      <c r="B76" s="20">
        <v>67</v>
      </c>
      <c r="C76" s="56" t="s">
        <v>202</v>
      </c>
      <c r="D76" s="54" t="s">
        <v>441</v>
      </c>
      <c r="E76" s="65" t="s">
        <v>243</v>
      </c>
      <c r="F76" s="65" t="s">
        <v>256</v>
      </c>
      <c r="G76" s="65"/>
      <c r="H76" s="20" t="s">
        <v>257</v>
      </c>
      <c r="I76" s="61">
        <v>0</v>
      </c>
      <c r="J76" s="61">
        <v>1</v>
      </c>
    </row>
    <row r="77" spans="1:11" ht="216" x14ac:dyDescent="0.3">
      <c r="B77" s="20">
        <v>68</v>
      </c>
      <c r="C77" s="55" t="s">
        <v>204</v>
      </c>
      <c r="D77" s="48" t="s">
        <v>442</v>
      </c>
      <c r="E77" s="65" t="s">
        <v>243</v>
      </c>
      <c r="F77" s="65" t="s">
        <v>256</v>
      </c>
      <c r="G77" s="65"/>
      <c r="H77" s="20" t="s">
        <v>257</v>
      </c>
      <c r="I77" s="61">
        <v>0</v>
      </c>
      <c r="J77" s="61">
        <v>1</v>
      </c>
    </row>
    <row r="78" spans="1:11" x14ac:dyDescent="0.3">
      <c r="A78" s="31"/>
      <c r="B78" s="31"/>
      <c r="C78" s="12"/>
      <c r="D78" s="31"/>
      <c r="E78"/>
    </row>
    <row r="79" spans="1:11" ht="15" hidden="1" customHeight="1" x14ac:dyDescent="0.3">
      <c r="A79" s="2"/>
      <c r="C79" s="12"/>
      <c r="D79" s="31"/>
      <c r="E79"/>
    </row>
    <row r="80" spans="1:11" ht="15" hidden="1" customHeight="1" x14ac:dyDescent="0.3">
      <c r="E80"/>
    </row>
    <row r="81" spans="4:5" ht="15" hidden="1" customHeight="1" x14ac:dyDescent="0.3">
      <c r="E81"/>
    </row>
    <row r="82" spans="4:5" ht="15" hidden="1" customHeight="1" x14ac:dyDescent="0.3">
      <c r="E82"/>
    </row>
    <row r="83" spans="4:5" x14ac:dyDescent="0.3">
      <c r="D83" s="1"/>
      <c r="E83" s="1"/>
    </row>
    <row r="84" spans="4:5" x14ac:dyDescent="0.3">
      <c r="D84"/>
      <c r="E84"/>
    </row>
    <row r="85" spans="4:5" x14ac:dyDescent="0.3"/>
  </sheetData>
  <mergeCells count="1">
    <mergeCell ref="E8:J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0A217-D351-4467-B141-C12BB504219A}">
  <sheetPr>
    <tabColor theme="4"/>
  </sheetPr>
  <dimension ref="A1:K27"/>
  <sheetViews>
    <sheetView zoomScale="70" zoomScaleNormal="70" workbookViewId="0">
      <selection activeCell="B11" sqref="B11"/>
    </sheetView>
  </sheetViews>
  <sheetFormatPr defaultColWidth="0" defaultRowHeight="14.4" zeroHeight="1" x14ac:dyDescent="0.3"/>
  <cols>
    <col min="1" max="1" width="9.109375" customWidth="1"/>
    <col min="2" max="3" width="32.88671875" style="73" customWidth="1"/>
    <col min="4" max="4" width="101.5546875" style="73" customWidth="1"/>
    <col min="5" max="6" width="32.88671875" style="73" customWidth="1"/>
    <col min="7" max="7" width="15.109375" style="73" customWidth="1"/>
    <col min="8" max="8" width="22.6640625" style="73" customWidth="1"/>
    <col min="9" max="9" width="20.44140625" style="73" customWidth="1"/>
    <col min="10" max="10" width="23.6640625" style="73" customWidth="1"/>
    <col min="11" max="11" width="14.44140625" style="73" customWidth="1"/>
    <col min="12" max="16384" width="9.109375" style="73" hidden="1"/>
  </cols>
  <sheetData>
    <row r="1" spans="1:11" customFormat="1" ht="33.6" x14ac:dyDescent="0.45">
      <c r="A1" s="2"/>
      <c r="B1" s="6" t="s">
        <v>0</v>
      </c>
      <c r="C1" s="2"/>
      <c r="D1" s="31"/>
      <c r="E1" s="62"/>
      <c r="F1" s="131" t="s">
        <v>226</v>
      </c>
      <c r="G1" s="136"/>
      <c r="H1" s="133">
        <v>45657</v>
      </c>
      <c r="I1" s="43"/>
      <c r="J1" s="43"/>
      <c r="K1" s="2"/>
    </row>
    <row r="2" spans="1:11" customFormat="1" ht="25.8" x14ac:dyDescent="0.3">
      <c r="A2" s="2"/>
      <c r="B2" s="7" t="s">
        <v>1</v>
      </c>
      <c r="C2" s="2"/>
      <c r="D2" s="31"/>
      <c r="E2" s="43"/>
      <c r="F2" s="43"/>
      <c r="G2" s="43"/>
      <c r="H2" s="135"/>
      <c r="I2" s="43"/>
      <c r="J2" s="43"/>
      <c r="K2" s="2"/>
    </row>
    <row r="3" spans="1:11" customFormat="1" ht="15" customHeight="1" x14ac:dyDescent="0.3">
      <c r="A3" s="2"/>
      <c r="B3" s="4"/>
      <c r="C3" s="2"/>
      <c r="D3" s="31"/>
      <c r="E3" s="43"/>
      <c r="F3" s="43"/>
      <c r="G3" s="43"/>
      <c r="H3" s="135"/>
      <c r="I3" s="43"/>
      <c r="J3" s="43"/>
      <c r="K3" s="2"/>
    </row>
    <row r="4" spans="1:11" customFormat="1" ht="25.8" x14ac:dyDescent="0.5">
      <c r="A4" s="2"/>
      <c r="B4" s="9" t="s">
        <v>443</v>
      </c>
      <c r="C4" s="2"/>
      <c r="D4" s="31"/>
      <c r="E4" s="43"/>
      <c r="F4" s="43"/>
      <c r="G4" s="43"/>
      <c r="H4" s="43"/>
      <c r="I4" s="13"/>
      <c r="J4" s="43"/>
      <c r="K4" s="2"/>
    </row>
    <row r="5" spans="1:11" customFormat="1" ht="15" customHeight="1" x14ac:dyDescent="0.3">
      <c r="A5" s="2"/>
      <c r="B5" s="2"/>
      <c r="C5" s="2"/>
      <c r="D5" s="47"/>
      <c r="E5" s="43"/>
      <c r="F5" s="43"/>
      <c r="G5" s="43"/>
      <c r="H5" s="43"/>
      <c r="I5" s="13"/>
      <c r="J5" s="43"/>
      <c r="K5" s="2"/>
    </row>
    <row r="6" spans="1:11" customFormat="1" ht="15" customHeight="1" x14ac:dyDescent="0.3">
      <c r="A6" s="2"/>
      <c r="B6" s="2"/>
      <c r="C6" s="2"/>
      <c r="D6" s="31"/>
      <c r="E6" s="43"/>
      <c r="F6" s="43"/>
      <c r="G6" s="43"/>
      <c r="H6" s="43"/>
      <c r="I6" s="43"/>
      <c r="J6" s="43"/>
      <c r="K6" s="2"/>
    </row>
    <row r="7" spans="1:11" customFormat="1" ht="15" customHeight="1" x14ac:dyDescent="0.3">
      <c r="A7" s="2"/>
      <c r="B7" s="2"/>
      <c r="C7" s="2"/>
      <c r="D7" s="31"/>
      <c r="E7" s="62"/>
      <c r="F7" s="62"/>
      <c r="G7" s="62"/>
      <c r="H7" s="62"/>
      <c r="I7" s="43"/>
      <c r="J7" s="43"/>
      <c r="K7" s="2"/>
    </row>
    <row r="8" spans="1:11" customFormat="1" ht="15" customHeight="1" x14ac:dyDescent="0.3">
      <c r="A8" s="2"/>
      <c r="B8" s="10"/>
      <c r="C8" s="11"/>
      <c r="D8" s="32"/>
      <c r="E8" s="147" t="s">
        <v>228</v>
      </c>
      <c r="F8" s="147"/>
      <c r="G8" s="147"/>
      <c r="H8" s="147"/>
      <c r="I8" s="147"/>
      <c r="J8" s="148"/>
      <c r="K8" s="2"/>
    </row>
    <row r="9" spans="1:11" customFormat="1" ht="15" customHeight="1" x14ac:dyDescent="0.3">
      <c r="A9" s="2"/>
      <c r="B9" s="17" t="s">
        <v>229</v>
      </c>
      <c r="C9" s="18" t="s">
        <v>230</v>
      </c>
      <c r="D9" s="33" t="s">
        <v>231</v>
      </c>
      <c r="E9" s="37" t="s">
        <v>232</v>
      </c>
      <c r="F9" s="37" t="s">
        <v>233</v>
      </c>
      <c r="G9" s="37" t="s">
        <v>234</v>
      </c>
      <c r="H9" s="37" t="s">
        <v>235</v>
      </c>
      <c r="I9" s="44" t="s">
        <v>236</v>
      </c>
      <c r="J9" s="63" t="s">
        <v>237</v>
      </c>
      <c r="K9" s="2"/>
    </row>
    <row r="10" spans="1:11" customFormat="1" ht="64.5" customHeight="1" x14ac:dyDescent="0.3">
      <c r="B10" s="79">
        <v>1</v>
      </c>
      <c r="C10" s="80" t="s">
        <v>30</v>
      </c>
      <c r="D10" s="54" t="s">
        <v>272</v>
      </c>
      <c r="E10" s="82" t="s">
        <v>239</v>
      </c>
      <c r="F10" s="82" t="s">
        <v>240</v>
      </c>
      <c r="G10" s="82">
        <v>50</v>
      </c>
      <c r="H10" s="82"/>
      <c r="I10" s="83"/>
      <c r="J10" s="84"/>
      <c r="K10" s="2"/>
    </row>
    <row r="11" spans="1:11" customFormat="1" ht="68.400000000000006" customHeight="1" x14ac:dyDescent="0.3">
      <c r="B11" s="20">
        <v>2</v>
      </c>
      <c r="C11" s="51" t="s">
        <v>31</v>
      </c>
      <c r="D11" s="54" t="s">
        <v>444</v>
      </c>
      <c r="E11" s="64" t="s">
        <v>239</v>
      </c>
      <c r="F11" s="64" t="s">
        <v>240</v>
      </c>
      <c r="G11" s="64">
        <v>50</v>
      </c>
      <c r="H11" s="64"/>
      <c r="I11" s="91"/>
      <c r="J11" s="52"/>
    </row>
    <row r="12" spans="1:11" s="47" customFormat="1" x14ac:dyDescent="0.3"/>
    <row r="13" spans="1:11" s="47" customFormat="1" x14ac:dyDescent="0.3"/>
    <row r="14" spans="1:11" s="47" customFormat="1" x14ac:dyDescent="0.3"/>
    <row r="15" spans="1:11" s="47" customFormat="1" x14ac:dyDescent="0.3"/>
    <row r="16" spans="1:11" s="47" customFormat="1" hidden="1" x14ac:dyDescent="0.3"/>
    <row r="17" spans="1:1" s="47" customFormat="1" hidden="1" x14ac:dyDescent="0.3"/>
    <row r="18" spans="1:1" s="47" customFormat="1" hidden="1" x14ac:dyDescent="0.3"/>
    <row r="19" spans="1:1" s="47" customFormat="1" hidden="1" x14ac:dyDescent="0.3"/>
    <row r="20" spans="1:1" hidden="1" x14ac:dyDescent="0.3">
      <c r="A20" s="2"/>
    </row>
    <row r="21" spans="1:1" hidden="1" x14ac:dyDescent="0.3">
      <c r="A21" s="2"/>
    </row>
    <row r="26" spans="1:1" hidden="1" x14ac:dyDescent="0.3">
      <c r="A26" s="2"/>
    </row>
    <row r="27" spans="1:1" hidden="1" x14ac:dyDescent="0.3">
      <c r="A27" s="2"/>
    </row>
  </sheetData>
  <mergeCells count="1">
    <mergeCell ref="E8:J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30E3-B503-4E13-BE62-BAB1B2C3B3A9}">
  <dimension ref="A1:XFC27"/>
  <sheetViews>
    <sheetView zoomScale="80" zoomScaleNormal="80" workbookViewId="0">
      <selection activeCell="D10" sqref="D10"/>
    </sheetView>
  </sheetViews>
  <sheetFormatPr defaultColWidth="0" defaultRowHeight="14.4" zeroHeight="1" x14ac:dyDescent="0.3"/>
  <cols>
    <col min="1" max="1" width="9.109375" customWidth="1"/>
    <col min="2" max="2" width="10.6640625" customWidth="1"/>
    <col min="3" max="3" width="40.6640625" customWidth="1"/>
    <col min="4" max="4" width="100.6640625" customWidth="1"/>
    <col min="5" max="10" width="18.6640625" customWidth="1"/>
    <col min="11" max="11" width="15.44140625" customWidth="1"/>
    <col min="12" max="16383" width="9.109375" hidden="1"/>
    <col min="16384" max="16384" width="10.109375" hidden="1"/>
  </cols>
  <sheetData>
    <row r="1" spans="1:11" ht="33.6" x14ac:dyDescent="0.45">
      <c r="A1" s="2"/>
      <c r="B1" s="6" t="s">
        <v>0</v>
      </c>
      <c r="C1" s="2"/>
      <c r="D1" s="2"/>
      <c r="E1" s="2"/>
      <c r="F1" s="131" t="s">
        <v>226</v>
      </c>
      <c r="G1" s="132"/>
      <c r="H1" s="133">
        <v>45657</v>
      </c>
      <c r="I1" s="2"/>
      <c r="J1" s="2"/>
      <c r="K1" s="2"/>
    </row>
    <row r="2" spans="1:11" ht="25.8" x14ac:dyDescent="0.3">
      <c r="A2" s="2"/>
      <c r="B2" s="7" t="s">
        <v>1</v>
      </c>
      <c r="C2" s="2"/>
      <c r="D2" s="2"/>
      <c r="E2" s="2"/>
      <c r="F2" s="2"/>
      <c r="G2" s="2"/>
      <c r="H2" s="2"/>
      <c r="I2" s="2"/>
      <c r="J2" s="2"/>
      <c r="K2" s="2"/>
    </row>
    <row r="3" spans="1:11" x14ac:dyDescent="0.3">
      <c r="A3" s="2"/>
      <c r="B3" s="4"/>
      <c r="C3" s="2"/>
      <c r="D3" s="2"/>
      <c r="E3" s="2"/>
      <c r="F3" s="2"/>
      <c r="G3" s="2"/>
      <c r="H3" s="2"/>
      <c r="I3" s="2"/>
      <c r="J3" s="2"/>
      <c r="K3" s="2"/>
    </row>
    <row r="4" spans="1:11" ht="25.8" x14ac:dyDescent="0.5">
      <c r="A4" s="2"/>
      <c r="B4" s="9" t="s">
        <v>445</v>
      </c>
      <c r="C4" s="2"/>
      <c r="D4" s="2"/>
      <c r="E4" s="2"/>
      <c r="F4" s="2"/>
      <c r="G4" s="2"/>
      <c r="H4" s="2"/>
      <c r="I4" s="2"/>
      <c r="J4" s="2"/>
      <c r="K4" s="2"/>
    </row>
    <row r="5" spans="1:11" x14ac:dyDescent="0.3">
      <c r="A5" s="2"/>
      <c r="B5" s="2"/>
      <c r="C5" s="2"/>
      <c r="D5" s="2"/>
      <c r="E5" s="2"/>
      <c r="F5" s="2"/>
      <c r="G5" s="2"/>
      <c r="H5" s="2"/>
      <c r="I5" s="2"/>
      <c r="J5" s="2"/>
      <c r="K5" s="2"/>
    </row>
    <row r="6" spans="1:11" x14ac:dyDescent="0.3">
      <c r="A6" s="2"/>
      <c r="B6" s="2"/>
      <c r="C6" s="2"/>
      <c r="D6" s="2"/>
      <c r="F6" s="2"/>
      <c r="G6" s="2"/>
      <c r="H6" s="2"/>
      <c r="I6" s="2"/>
      <c r="J6" s="2"/>
      <c r="K6" s="2"/>
    </row>
    <row r="7" spans="1:11" x14ac:dyDescent="0.3">
      <c r="A7" s="2"/>
      <c r="B7" s="2"/>
      <c r="C7" s="2"/>
      <c r="D7" s="2"/>
      <c r="E7" s="2"/>
      <c r="F7" s="2"/>
      <c r="G7" s="2"/>
      <c r="H7" s="2"/>
      <c r="I7" s="2"/>
      <c r="J7" s="2"/>
      <c r="K7" s="2"/>
    </row>
    <row r="8" spans="1:11" ht="15" customHeight="1" x14ac:dyDescent="0.3">
      <c r="A8" s="2"/>
      <c r="B8" s="10"/>
      <c r="C8" s="11"/>
      <c r="D8" s="11"/>
      <c r="E8" s="149" t="s">
        <v>228</v>
      </c>
      <c r="F8" s="150"/>
      <c r="G8" s="150"/>
      <c r="H8" s="150"/>
      <c r="I8" s="150"/>
      <c r="J8" s="151"/>
      <c r="K8" s="2"/>
    </row>
    <row r="9" spans="1:11" x14ac:dyDescent="0.3">
      <c r="A9" s="2"/>
      <c r="B9" s="17" t="s">
        <v>229</v>
      </c>
      <c r="C9" s="18" t="s">
        <v>230</v>
      </c>
      <c r="D9" s="18" t="s">
        <v>231</v>
      </c>
      <c r="E9" s="37" t="s">
        <v>232</v>
      </c>
      <c r="F9" s="37" t="s">
        <v>233</v>
      </c>
      <c r="G9" s="37" t="s">
        <v>234</v>
      </c>
      <c r="H9" s="37" t="s">
        <v>235</v>
      </c>
      <c r="I9" s="44" t="s">
        <v>236</v>
      </c>
      <c r="J9" s="63" t="s">
        <v>237</v>
      </c>
      <c r="K9" s="2"/>
    </row>
    <row r="10" spans="1:11" ht="115.2" x14ac:dyDescent="0.3">
      <c r="B10" s="20">
        <v>1</v>
      </c>
      <c r="C10" s="51" t="s">
        <v>32</v>
      </c>
      <c r="D10" s="51" t="s">
        <v>446</v>
      </c>
      <c r="E10" s="64" t="s">
        <v>239</v>
      </c>
      <c r="F10" s="64" t="s">
        <v>240</v>
      </c>
      <c r="G10" s="64">
        <v>50</v>
      </c>
      <c r="H10" s="20"/>
      <c r="I10" s="20"/>
      <c r="J10" s="65"/>
      <c r="K10" s="2"/>
    </row>
    <row r="11" spans="1:11" ht="259.2" x14ac:dyDescent="0.3">
      <c r="B11" s="20">
        <v>2</v>
      </c>
      <c r="C11" s="51" t="s">
        <v>36</v>
      </c>
      <c r="D11" s="58" t="s">
        <v>447</v>
      </c>
      <c r="E11" s="64" t="s">
        <v>239</v>
      </c>
      <c r="F11" s="64" t="s">
        <v>240</v>
      </c>
      <c r="G11" s="64">
        <v>2</v>
      </c>
      <c r="H11" s="64" t="s">
        <v>252</v>
      </c>
      <c r="I11" s="52"/>
      <c r="J11" s="61"/>
      <c r="K11" s="2"/>
    </row>
    <row r="12" spans="1:11" ht="158.4" x14ac:dyDescent="0.3">
      <c r="B12" s="20">
        <v>3</v>
      </c>
      <c r="C12" s="51" t="s">
        <v>40</v>
      </c>
      <c r="D12" s="140" t="s">
        <v>448</v>
      </c>
      <c r="E12" s="64" t="s">
        <v>239</v>
      </c>
      <c r="F12" s="64" t="s">
        <v>240</v>
      </c>
      <c r="G12" s="64">
        <v>4</v>
      </c>
      <c r="H12" s="52" t="s">
        <v>449</v>
      </c>
      <c r="I12" s="52"/>
      <c r="J12" s="61"/>
      <c r="K12" s="2"/>
    </row>
    <row r="13" spans="1:11" ht="115.2" x14ac:dyDescent="0.3">
      <c r="B13" s="20">
        <v>4</v>
      </c>
      <c r="C13" s="51" t="s">
        <v>45</v>
      </c>
      <c r="D13" s="54" t="s">
        <v>450</v>
      </c>
      <c r="E13" s="66" t="s">
        <v>243</v>
      </c>
      <c r="F13" s="64" t="s">
        <v>249</v>
      </c>
      <c r="G13" s="64">
        <v>10</v>
      </c>
      <c r="H13" s="64" t="s">
        <v>259</v>
      </c>
      <c r="I13" s="97"/>
      <c r="J13" s="97">
        <f>H1</f>
        <v>45657</v>
      </c>
      <c r="K13" s="2"/>
    </row>
    <row r="14" spans="1:11" ht="172.8" x14ac:dyDescent="0.3">
      <c r="B14" s="20">
        <v>5</v>
      </c>
      <c r="C14" s="51" t="s">
        <v>50</v>
      </c>
      <c r="D14" s="54" t="s">
        <v>451</v>
      </c>
      <c r="E14" s="64" t="s">
        <v>239</v>
      </c>
      <c r="F14" s="64" t="s">
        <v>240</v>
      </c>
      <c r="G14" s="64">
        <v>4</v>
      </c>
      <c r="H14" s="52" t="s">
        <v>452</v>
      </c>
      <c r="I14" s="52"/>
      <c r="J14" s="61"/>
      <c r="K14" s="2"/>
    </row>
    <row r="15" spans="1:11" ht="115.2" x14ac:dyDescent="0.3">
      <c r="B15" s="20">
        <v>6</v>
      </c>
      <c r="C15" s="51" t="s">
        <v>55</v>
      </c>
      <c r="D15" s="54" t="s">
        <v>453</v>
      </c>
      <c r="E15" s="52" t="s">
        <v>243</v>
      </c>
      <c r="F15" s="52" t="s">
        <v>256</v>
      </c>
      <c r="G15" s="52"/>
      <c r="H15" s="52"/>
      <c r="I15" s="52">
        <v>0</v>
      </c>
      <c r="J15" s="61">
        <v>100000000</v>
      </c>
      <c r="K15" s="2"/>
    </row>
    <row r="16" spans="1:11" ht="72" x14ac:dyDescent="0.3">
      <c r="B16" s="20">
        <v>7</v>
      </c>
      <c r="C16" s="51" t="s">
        <v>60</v>
      </c>
      <c r="D16" s="54" t="s">
        <v>454</v>
      </c>
      <c r="E16" s="52" t="s">
        <v>243</v>
      </c>
      <c r="F16" s="52" t="s">
        <v>249</v>
      </c>
      <c r="G16" s="52">
        <v>10</v>
      </c>
      <c r="H16" s="52" t="s">
        <v>259</v>
      </c>
      <c r="I16" s="52"/>
      <c r="J16" s="97">
        <f>H1</f>
        <v>45657</v>
      </c>
      <c r="K16" s="2"/>
    </row>
    <row r="17" spans="1:11" ht="115.2" x14ac:dyDescent="0.3">
      <c r="B17" s="20">
        <v>8</v>
      </c>
      <c r="C17" s="51" t="s">
        <v>65</v>
      </c>
      <c r="D17" s="54" t="s">
        <v>455</v>
      </c>
      <c r="E17" s="52" t="s">
        <v>243</v>
      </c>
      <c r="F17" s="52" t="s">
        <v>345</v>
      </c>
      <c r="G17" s="52" t="s">
        <v>346</v>
      </c>
      <c r="H17" s="52"/>
      <c r="I17" s="52">
        <v>0</v>
      </c>
      <c r="J17" s="98">
        <v>2</v>
      </c>
      <c r="K17" s="2"/>
    </row>
    <row r="18" spans="1:11" ht="144" x14ac:dyDescent="0.3">
      <c r="B18" s="20">
        <v>9</v>
      </c>
      <c r="C18" s="51" t="s">
        <v>70</v>
      </c>
      <c r="D18" s="54" t="s">
        <v>456</v>
      </c>
      <c r="E18" s="52" t="s">
        <v>243</v>
      </c>
      <c r="F18" s="52" t="s">
        <v>256</v>
      </c>
      <c r="G18" s="52"/>
      <c r="H18" s="52"/>
      <c r="I18" s="52">
        <v>0</v>
      </c>
      <c r="J18" s="61">
        <v>100000</v>
      </c>
      <c r="K18" s="2"/>
    </row>
    <row r="19" spans="1:11" ht="144" x14ac:dyDescent="0.3">
      <c r="B19" s="20">
        <v>10</v>
      </c>
      <c r="C19" s="51" t="s">
        <v>75</v>
      </c>
      <c r="D19" s="54" t="s">
        <v>457</v>
      </c>
      <c r="E19" s="64" t="s">
        <v>243</v>
      </c>
      <c r="F19" s="64" t="s">
        <v>256</v>
      </c>
      <c r="G19" s="64"/>
      <c r="H19" s="52"/>
      <c r="I19" s="52">
        <v>0</v>
      </c>
      <c r="J19" s="61">
        <v>1000</v>
      </c>
      <c r="K19" s="2"/>
    </row>
    <row r="20" spans="1:11" x14ac:dyDescent="0.3">
      <c r="A20" s="2"/>
      <c r="B20" s="2"/>
      <c r="C20" s="2"/>
      <c r="D20" s="2"/>
      <c r="E20" s="2"/>
      <c r="F20" s="2"/>
      <c r="G20" s="2"/>
      <c r="H20" s="2"/>
      <c r="I20" s="2"/>
      <c r="J20" s="2"/>
      <c r="K20" s="2"/>
    </row>
    <row r="21" spans="1:11" x14ac:dyDescent="0.3">
      <c r="A21" s="2"/>
      <c r="B21" s="2"/>
      <c r="C21" s="2"/>
      <c r="D21" s="2"/>
      <c r="E21" s="2"/>
      <c r="F21" s="2"/>
      <c r="G21" s="2"/>
      <c r="H21" s="2"/>
      <c r="I21" s="2"/>
      <c r="J21" s="2"/>
      <c r="K21" s="2"/>
    </row>
    <row r="26" spans="1:11" hidden="1" x14ac:dyDescent="0.3">
      <c r="A26" s="2"/>
      <c r="B26" s="2"/>
      <c r="C26" s="2"/>
      <c r="D26" s="2"/>
      <c r="E26" s="2"/>
      <c r="F26" s="2"/>
    </row>
    <row r="27" spans="1:11" hidden="1" x14ac:dyDescent="0.3">
      <c r="A27" s="2"/>
      <c r="B27" s="2"/>
      <c r="C27" s="2"/>
      <c r="D27" s="2"/>
      <c r="E27" s="2"/>
      <c r="F27" s="2"/>
    </row>
  </sheetData>
  <mergeCells count="1">
    <mergeCell ref="E8:J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7"/>
  <dimension ref="A1:N32"/>
  <sheetViews>
    <sheetView showGridLines="0" zoomScale="80" zoomScaleNormal="80" workbookViewId="0">
      <pane ySplit="9" topLeftCell="A10" activePane="bottomLeft" state="frozen"/>
      <selection pane="bottomLeft" activeCell="D4" sqref="D4"/>
    </sheetView>
  </sheetViews>
  <sheetFormatPr defaultColWidth="0" defaultRowHeight="14.4" zeroHeight="1" x14ac:dyDescent="0.3"/>
  <cols>
    <col min="1" max="1" width="9.109375" customWidth="1"/>
    <col min="2" max="2" width="10.6640625" customWidth="1"/>
    <col min="3" max="3" width="40.6640625" style="15" customWidth="1"/>
    <col min="4" max="4" width="100.6640625" style="34" customWidth="1"/>
    <col min="5" max="10" width="18.6640625" style="66" customWidth="1"/>
    <col min="11" max="11" width="15.109375" style="38" customWidth="1"/>
    <col min="12" max="12" width="9.109375" hidden="1" customWidth="1"/>
    <col min="13" max="14" width="0" hidden="1" customWidth="1"/>
    <col min="15" max="16384" width="9.109375" hidden="1"/>
  </cols>
  <sheetData>
    <row r="1" spans="1:12" ht="33.6" x14ac:dyDescent="0.45">
      <c r="A1" s="2"/>
      <c r="B1" s="6" t="s">
        <v>0</v>
      </c>
      <c r="C1" s="25"/>
      <c r="D1" s="31"/>
      <c r="E1" s="62"/>
      <c r="F1" s="131" t="s">
        <v>226</v>
      </c>
      <c r="G1" s="132"/>
      <c r="H1" s="133">
        <v>45657</v>
      </c>
      <c r="I1" s="62"/>
      <c r="J1" s="62"/>
      <c r="K1" s="36"/>
      <c r="L1" s="2"/>
    </row>
    <row r="2" spans="1:12" ht="25.8" x14ac:dyDescent="0.3">
      <c r="A2" s="2"/>
      <c r="B2" s="7" t="s">
        <v>1</v>
      </c>
      <c r="C2" s="25"/>
      <c r="E2" s="62"/>
      <c r="F2" s="62"/>
      <c r="G2" s="62"/>
      <c r="H2" s="134"/>
      <c r="I2" s="62"/>
      <c r="J2" s="62"/>
      <c r="K2" s="36"/>
      <c r="L2" s="2"/>
    </row>
    <row r="3" spans="1:12" ht="15" customHeight="1" x14ac:dyDescent="0.3">
      <c r="A3" s="2"/>
      <c r="B3" s="4"/>
      <c r="C3" s="25"/>
      <c r="E3" s="62"/>
      <c r="F3" s="62"/>
      <c r="G3" s="62"/>
      <c r="H3" s="134"/>
      <c r="I3" s="62"/>
      <c r="J3" s="62"/>
      <c r="K3" s="36"/>
      <c r="L3" s="2"/>
    </row>
    <row r="4" spans="1:12" ht="25.8" x14ac:dyDescent="0.5">
      <c r="A4" s="2"/>
      <c r="B4" s="9" t="s">
        <v>458</v>
      </c>
      <c r="C4" s="25"/>
      <c r="E4" s="62"/>
      <c r="F4" s="62"/>
      <c r="G4" s="62"/>
      <c r="H4" s="62"/>
      <c r="I4" s="62"/>
      <c r="J4" s="62"/>
      <c r="K4" s="62"/>
      <c r="L4" s="2"/>
    </row>
    <row r="5" spans="1:12" ht="15" customHeight="1" x14ac:dyDescent="0.3">
      <c r="A5" s="2"/>
      <c r="B5" s="2"/>
      <c r="C5" s="25"/>
      <c r="E5" s="62"/>
      <c r="F5" s="62"/>
      <c r="G5" s="62"/>
      <c r="H5" s="62"/>
      <c r="I5" s="62"/>
      <c r="J5" s="62"/>
      <c r="K5" s="62"/>
      <c r="L5" s="2"/>
    </row>
    <row r="6" spans="1:12" ht="15" customHeight="1" x14ac:dyDescent="0.3">
      <c r="A6" s="2"/>
      <c r="B6" s="5"/>
      <c r="C6" s="25"/>
      <c r="D6" s="31"/>
      <c r="E6" s="62"/>
      <c r="F6" s="62"/>
      <c r="G6" s="62"/>
      <c r="H6" s="62"/>
      <c r="I6" s="62"/>
      <c r="J6" s="62"/>
      <c r="K6" s="62"/>
      <c r="L6" s="2"/>
    </row>
    <row r="7" spans="1:12" ht="15" customHeight="1" x14ac:dyDescent="0.3">
      <c r="A7" s="2"/>
      <c r="B7" s="2"/>
      <c r="C7" s="25"/>
      <c r="D7" s="31"/>
      <c r="E7" s="62"/>
      <c r="F7" s="62"/>
      <c r="G7" s="62"/>
      <c r="H7" s="62"/>
      <c r="I7" s="62"/>
      <c r="J7" s="62"/>
      <c r="K7" s="62"/>
      <c r="L7" s="2"/>
    </row>
    <row r="8" spans="1:12" ht="15" customHeight="1" x14ac:dyDescent="0.3">
      <c r="A8" s="2"/>
      <c r="B8" s="10"/>
      <c r="C8" s="29"/>
      <c r="D8" s="32"/>
      <c r="E8" s="149" t="s">
        <v>228</v>
      </c>
      <c r="F8" s="150"/>
      <c r="G8" s="150"/>
      <c r="H8" s="150"/>
      <c r="I8" s="150"/>
      <c r="J8" s="151"/>
      <c r="K8" s="62"/>
      <c r="L8" s="2"/>
    </row>
    <row r="9" spans="1:12" ht="15" customHeight="1" x14ac:dyDescent="0.3">
      <c r="A9" s="2"/>
      <c r="B9" s="17" t="s">
        <v>229</v>
      </c>
      <c r="C9" s="18" t="s">
        <v>230</v>
      </c>
      <c r="D9" s="33" t="s">
        <v>231</v>
      </c>
      <c r="E9" s="37" t="s">
        <v>232</v>
      </c>
      <c r="F9" s="37" t="s">
        <v>233</v>
      </c>
      <c r="G9" s="37" t="s">
        <v>234</v>
      </c>
      <c r="H9" s="37" t="s">
        <v>235</v>
      </c>
      <c r="I9" s="44" t="s">
        <v>236</v>
      </c>
      <c r="J9" s="63" t="s">
        <v>237</v>
      </c>
      <c r="K9" s="62"/>
      <c r="L9" s="2"/>
    </row>
    <row r="10" spans="1:12" ht="201.6" x14ac:dyDescent="0.3">
      <c r="A10" s="2"/>
      <c r="B10" s="20">
        <v>1</v>
      </c>
      <c r="C10" s="51" t="s">
        <v>33</v>
      </c>
      <c r="D10" s="48" t="s">
        <v>459</v>
      </c>
      <c r="E10" s="64" t="s">
        <v>239</v>
      </c>
      <c r="F10" s="64" t="s">
        <v>240</v>
      </c>
      <c r="G10" s="64">
        <v>50</v>
      </c>
      <c r="H10" s="20"/>
      <c r="I10" s="52"/>
      <c r="J10" s="52"/>
      <c r="K10" s="62"/>
      <c r="L10" s="2"/>
    </row>
    <row r="11" spans="1:12" ht="388.8" x14ac:dyDescent="0.3">
      <c r="B11" s="20">
        <v>2</v>
      </c>
      <c r="C11" s="51" t="s">
        <v>37</v>
      </c>
      <c r="D11" s="48" t="s">
        <v>460</v>
      </c>
      <c r="E11" s="20" t="s">
        <v>239</v>
      </c>
      <c r="F11" s="20" t="s">
        <v>240</v>
      </c>
      <c r="G11" s="20">
        <v>4</v>
      </c>
      <c r="H11" s="20" t="s">
        <v>461</v>
      </c>
      <c r="I11" s="52"/>
      <c r="J11" s="52"/>
      <c r="K11" s="62"/>
    </row>
    <row r="12" spans="1:12" ht="28.8" x14ac:dyDescent="0.3">
      <c r="A12" s="2"/>
      <c r="B12" s="20">
        <v>3</v>
      </c>
      <c r="C12" s="51" t="s">
        <v>41</v>
      </c>
      <c r="D12" s="48" t="s">
        <v>462</v>
      </c>
      <c r="E12" s="20" t="s">
        <v>239</v>
      </c>
      <c r="F12" s="20" t="s">
        <v>240</v>
      </c>
      <c r="G12" s="20">
        <v>2000</v>
      </c>
      <c r="H12" s="20"/>
      <c r="I12" s="52"/>
      <c r="J12" s="52"/>
      <c r="K12" s="62"/>
      <c r="L12" s="2"/>
    </row>
    <row r="13" spans="1:12" ht="129.6" x14ac:dyDescent="0.3">
      <c r="A13" s="2"/>
      <c r="B13" s="20">
        <v>4</v>
      </c>
      <c r="C13" s="51" t="s">
        <v>46</v>
      </c>
      <c r="D13" s="48" t="s">
        <v>437</v>
      </c>
      <c r="E13" s="20" t="s">
        <v>243</v>
      </c>
      <c r="F13" s="20" t="s">
        <v>240</v>
      </c>
      <c r="G13" s="20">
        <v>12</v>
      </c>
      <c r="H13" s="20" t="s">
        <v>438</v>
      </c>
      <c r="I13" s="52"/>
      <c r="J13" s="52"/>
      <c r="K13" s="62"/>
      <c r="L13" s="2"/>
    </row>
    <row r="14" spans="1:12" ht="115.2" x14ac:dyDescent="0.3">
      <c r="B14" s="20">
        <v>5</v>
      </c>
      <c r="C14" s="51" t="s">
        <v>51</v>
      </c>
      <c r="D14" s="48" t="s">
        <v>463</v>
      </c>
      <c r="E14" s="20" t="s">
        <v>243</v>
      </c>
      <c r="F14" s="20" t="s">
        <v>345</v>
      </c>
      <c r="G14" s="20" t="s">
        <v>464</v>
      </c>
      <c r="H14" s="20"/>
      <c r="I14" s="90">
        <v>-10000000</v>
      </c>
      <c r="J14" s="90">
        <v>10000000</v>
      </c>
      <c r="K14" s="62"/>
    </row>
    <row r="15" spans="1:12" ht="100.8" x14ac:dyDescent="0.3">
      <c r="A15" s="2"/>
      <c r="B15" s="20">
        <v>6</v>
      </c>
      <c r="C15" s="51" t="s">
        <v>56</v>
      </c>
      <c r="D15" s="48" t="s">
        <v>465</v>
      </c>
      <c r="E15" s="20" t="s">
        <v>243</v>
      </c>
      <c r="F15" s="20" t="s">
        <v>256</v>
      </c>
      <c r="G15" s="20"/>
      <c r="H15" s="20"/>
      <c r="I15" s="52">
        <v>0</v>
      </c>
      <c r="J15" s="52">
        <v>30000000</v>
      </c>
      <c r="K15" s="62"/>
      <c r="L15" s="2"/>
    </row>
    <row r="16" spans="1:12" ht="100.8" x14ac:dyDescent="0.3">
      <c r="A16" s="2"/>
      <c r="B16" s="20">
        <v>7</v>
      </c>
      <c r="C16" s="51" t="s">
        <v>61</v>
      </c>
      <c r="D16" s="48" t="s">
        <v>466</v>
      </c>
      <c r="E16" s="20" t="s">
        <v>243</v>
      </c>
      <c r="F16" s="20" t="s">
        <v>256</v>
      </c>
      <c r="G16" s="20"/>
      <c r="H16" s="20"/>
      <c r="I16" s="52">
        <v>0</v>
      </c>
      <c r="J16" s="52">
        <v>12000</v>
      </c>
      <c r="K16" s="62"/>
      <c r="L16" s="2"/>
    </row>
    <row r="17" spans="1:12" ht="259.2" x14ac:dyDescent="0.3">
      <c r="A17" s="2"/>
      <c r="B17" s="20">
        <v>8</v>
      </c>
      <c r="C17" s="51" t="s">
        <v>66</v>
      </c>
      <c r="D17" s="48" t="s">
        <v>467</v>
      </c>
      <c r="E17" s="20" t="s">
        <v>243</v>
      </c>
      <c r="F17" s="20" t="s">
        <v>345</v>
      </c>
      <c r="G17" s="20" t="s">
        <v>346</v>
      </c>
      <c r="H17" s="20"/>
      <c r="I17" s="52">
        <v>0</v>
      </c>
      <c r="J17" s="53">
        <v>1</v>
      </c>
      <c r="K17" s="62"/>
      <c r="L17" s="2"/>
    </row>
    <row r="18" spans="1:12" ht="144" x14ac:dyDescent="0.3">
      <c r="A18" s="2"/>
      <c r="B18" s="20">
        <v>9</v>
      </c>
      <c r="C18" s="51" t="s">
        <v>71</v>
      </c>
      <c r="D18" s="48" t="s">
        <v>468</v>
      </c>
      <c r="E18" s="20" t="s">
        <v>243</v>
      </c>
      <c r="F18" s="20" t="s">
        <v>345</v>
      </c>
      <c r="G18" s="20" t="s">
        <v>346</v>
      </c>
      <c r="H18" s="20"/>
      <c r="I18" s="52">
        <v>0</v>
      </c>
      <c r="J18" s="53">
        <v>1</v>
      </c>
      <c r="K18" s="62"/>
      <c r="L18" s="2"/>
    </row>
    <row r="19" spans="1:12" ht="158.4" x14ac:dyDescent="0.3">
      <c r="B19" s="20">
        <v>10</v>
      </c>
      <c r="C19" s="51" t="s">
        <v>76</v>
      </c>
      <c r="D19" s="48" t="s">
        <v>469</v>
      </c>
      <c r="E19" s="20" t="s">
        <v>243</v>
      </c>
      <c r="F19" s="20" t="s">
        <v>345</v>
      </c>
      <c r="G19" s="20" t="s">
        <v>346</v>
      </c>
      <c r="H19" s="20"/>
      <c r="I19" s="52">
        <v>0</v>
      </c>
      <c r="J19" s="53">
        <v>1</v>
      </c>
      <c r="K19" s="62"/>
    </row>
    <row r="20" spans="1:12" ht="144" x14ac:dyDescent="0.3">
      <c r="B20" s="20">
        <v>11</v>
      </c>
      <c r="C20" s="51" t="s">
        <v>80</v>
      </c>
      <c r="D20" s="48" t="s">
        <v>470</v>
      </c>
      <c r="E20" s="20" t="s">
        <v>243</v>
      </c>
      <c r="F20" s="20" t="s">
        <v>345</v>
      </c>
      <c r="G20" s="20" t="s">
        <v>346</v>
      </c>
      <c r="H20" s="20"/>
      <c r="I20" s="52">
        <v>0</v>
      </c>
      <c r="J20" s="53">
        <v>1</v>
      </c>
      <c r="K20" s="62"/>
    </row>
    <row r="21" spans="1:12" ht="144" x14ac:dyDescent="0.3">
      <c r="A21" s="2"/>
      <c r="B21" s="20">
        <v>12</v>
      </c>
      <c r="C21" s="51" t="s">
        <v>84</v>
      </c>
      <c r="D21" s="48" t="s">
        <v>471</v>
      </c>
      <c r="E21" s="20" t="s">
        <v>243</v>
      </c>
      <c r="F21" s="20" t="s">
        <v>345</v>
      </c>
      <c r="G21" s="20" t="s">
        <v>346</v>
      </c>
      <c r="H21" s="20"/>
      <c r="I21" s="52">
        <v>0</v>
      </c>
      <c r="J21" s="53">
        <v>1</v>
      </c>
      <c r="K21" s="62"/>
      <c r="L21" s="2"/>
    </row>
    <row r="22" spans="1:12" ht="230.4" x14ac:dyDescent="0.3">
      <c r="A22" s="2"/>
      <c r="B22" s="20">
        <v>13</v>
      </c>
      <c r="C22" s="51" t="s">
        <v>88</v>
      </c>
      <c r="D22" s="48" t="s">
        <v>472</v>
      </c>
      <c r="E22" s="20" t="s">
        <v>243</v>
      </c>
      <c r="F22" s="20" t="s">
        <v>345</v>
      </c>
      <c r="G22" s="20" t="s">
        <v>346</v>
      </c>
      <c r="H22" s="20"/>
      <c r="I22" s="52">
        <v>0</v>
      </c>
      <c r="J22" s="53">
        <v>1</v>
      </c>
      <c r="K22" s="62"/>
      <c r="L22" s="2"/>
    </row>
    <row r="23" spans="1:12" ht="172.8" x14ac:dyDescent="0.3">
      <c r="A23" s="2"/>
      <c r="B23" s="20">
        <v>14</v>
      </c>
      <c r="C23" s="51" t="s">
        <v>92</v>
      </c>
      <c r="D23" s="48" t="s">
        <v>473</v>
      </c>
      <c r="E23" s="20" t="s">
        <v>243</v>
      </c>
      <c r="F23" s="20" t="s">
        <v>240</v>
      </c>
      <c r="G23" s="20">
        <v>1</v>
      </c>
      <c r="H23" s="20" t="s">
        <v>474</v>
      </c>
      <c r="I23" s="52"/>
      <c r="J23" s="52"/>
      <c r="K23" s="62"/>
      <c r="L23" s="2"/>
    </row>
    <row r="24" spans="1:12" ht="158.4" x14ac:dyDescent="0.3">
      <c r="A24" s="2"/>
      <c r="B24" s="20">
        <v>15</v>
      </c>
      <c r="C24" s="51" t="s">
        <v>96</v>
      </c>
      <c r="D24" s="48" t="s">
        <v>475</v>
      </c>
      <c r="E24" s="20" t="s">
        <v>243</v>
      </c>
      <c r="F24" s="20" t="s">
        <v>345</v>
      </c>
      <c r="G24" s="20" t="s">
        <v>346</v>
      </c>
      <c r="H24" s="20"/>
      <c r="I24" s="52">
        <v>0</v>
      </c>
      <c r="J24" s="53">
        <v>2</v>
      </c>
      <c r="K24" s="62"/>
      <c r="L24" s="2"/>
    </row>
    <row r="25" spans="1:12" x14ac:dyDescent="0.3">
      <c r="K25" s="62"/>
    </row>
    <row r="26" spans="1:12" x14ac:dyDescent="0.3">
      <c r="K26" s="62"/>
    </row>
    <row r="27" spans="1:12" x14ac:dyDescent="0.3">
      <c r="K27" s="62"/>
    </row>
    <row r="28" spans="1:12" x14ac:dyDescent="0.3">
      <c r="K28" s="62"/>
    </row>
    <row r="29" spans="1:12" x14ac:dyDescent="0.3">
      <c r="K29" s="62"/>
    </row>
    <row r="30" spans="1:12" x14ac:dyDescent="0.3">
      <c r="K30" s="62"/>
    </row>
    <row r="31" spans="1:12" x14ac:dyDescent="0.3">
      <c r="K31" s="62"/>
    </row>
    <row r="32" spans="1:12" x14ac:dyDescent="0.3"/>
  </sheetData>
  <mergeCells count="1">
    <mergeCell ref="E8:J8"/>
  </mergeCells>
  <phoneticPr fontId="1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E6AA8-F6E8-4F9C-9923-825CFFBF0334}">
  <sheetPr>
    <tabColor rgb="FFFFC000"/>
  </sheetPr>
  <dimension ref="A1:XFC266"/>
  <sheetViews>
    <sheetView zoomScale="80" zoomScaleNormal="80" workbookViewId="0">
      <selection activeCell="B10" sqref="B10"/>
    </sheetView>
  </sheetViews>
  <sheetFormatPr defaultColWidth="0" defaultRowHeight="14.4" zeroHeight="1" x14ac:dyDescent="0.3"/>
  <cols>
    <col min="1" max="1" width="9.109375" customWidth="1"/>
    <col min="2" max="3" width="32.88671875" style="73" customWidth="1"/>
    <col min="4" max="4" width="101.5546875" style="73" customWidth="1"/>
    <col min="5" max="6" width="32.88671875" style="73" customWidth="1"/>
    <col min="7" max="7" width="15.109375" style="73" customWidth="1"/>
    <col min="8" max="8" width="20" style="73" customWidth="1"/>
    <col min="9" max="9" width="20.44140625" style="73" customWidth="1"/>
    <col min="10" max="10" width="23.6640625" style="73" customWidth="1"/>
    <col min="11" max="11" width="15.33203125" style="73" customWidth="1"/>
    <col min="12" max="16383" width="8.6640625" style="73" hidden="1"/>
    <col min="16384" max="16384" width="0.109375" style="73" hidden="1"/>
  </cols>
  <sheetData>
    <row r="1" spans="1:12" customFormat="1" ht="33.6" x14ac:dyDescent="0.45">
      <c r="A1" s="2"/>
      <c r="B1" s="6" t="s">
        <v>0</v>
      </c>
      <c r="C1" s="2"/>
      <c r="D1" s="31"/>
      <c r="E1" s="62"/>
      <c r="F1" s="131" t="s">
        <v>226</v>
      </c>
      <c r="G1" s="136"/>
      <c r="H1" s="133">
        <v>45657</v>
      </c>
      <c r="I1" s="43"/>
      <c r="J1" s="43"/>
      <c r="K1" s="2"/>
    </row>
    <row r="2" spans="1:12" customFormat="1" ht="25.8" x14ac:dyDescent="0.3">
      <c r="A2" s="2"/>
      <c r="B2" s="7" t="s">
        <v>1</v>
      </c>
      <c r="C2" s="2"/>
      <c r="D2" s="31"/>
      <c r="E2" s="43"/>
      <c r="F2" s="43"/>
      <c r="G2" s="43"/>
      <c r="H2" s="135"/>
      <c r="I2" s="43"/>
      <c r="J2" s="43"/>
      <c r="K2" s="2"/>
    </row>
    <row r="3" spans="1:12" customFormat="1" ht="15" customHeight="1" x14ac:dyDescent="0.3">
      <c r="A3" s="2"/>
      <c r="B3" s="4"/>
      <c r="C3" s="2"/>
      <c r="D3" s="31"/>
      <c r="E3" s="43"/>
      <c r="F3" s="43"/>
      <c r="G3" s="43"/>
      <c r="H3" s="135"/>
      <c r="I3" s="43"/>
      <c r="J3" s="43"/>
      <c r="K3" s="2"/>
    </row>
    <row r="4" spans="1:12" customFormat="1" ht="25.8" x14ac:dyDescent="0.5">
      <c r="A4" s="2"/>
      <c r="B4" s="9" t="s">
        <v>476</v>
      </c>
      <c r="C4" s="2"/>
      <c r="D4" s="31"/>
      <c r="E4" s="43"/>
      <c r="F4" s="43"/>
      <c r="G4" s="43"/>
      <c r="H4" s="43"/>
      <c r="I4" s="13"/>
      <c r="J4" s="43"/>
      <c r="K4" s="2"/>
    </row>
    <row r="5" spans="1:12" customFormat="1" ht="15" customHeight="1" x14ac:dyDescent="0.3">
      <c r="A5" s="2"/>
      <c r="B5" s="2"/>
      <c r="C5" s="2"/>
      <c r="D5" s="47"/>
      <c r="E5" s="43"/>
      <c r="F5" s="43"/>
      <c r="G5" s="43"/>
      <c r="H5" s="43"/>
      <c r="I5" s="13"/>
      <c r="J5" s="43"/>
      <c r="K5" s="2"/>
    </row>
    <row r="6" spans="1:12" customFormat="1" ht="15" customHeight="1" x14ac:dyDescent="0.3">
      <c r="A6" s="2"/>
      <c r="B6" s="2"/>
      <c r="C6" s="2"/>
      <c r="D6" s="31"/>
      <c r="E6" s="43"/>
      <c r="F6" s="43"/>
      <c r="G6" s="43"/>
      <c r="H6" s="43"/>
      <c r="I6" s="43"/>
      <c r="J6" s="43"/>
      <c r="K6" s="2"/>
    </row>
    <row r="7" spans="1:12" customFormat="1" ht="15" customHeight="1" x14ac:dyDescent="0.3">
      <c r="A7" s="2"/>
      <c r="B7" s="2"/>
      <c r="C7" s="2"/>
      <c r="D7" s="31"/>
      <c r="E7" s="62"/>
      <c r="F7" s="62"/>
      <c r="G7" s="62"/>
      <c r="H7" s="62"/>
      <c r="I7" s="43"/>
      <c r="J7" s="43"/>
      <c r="K7" s="2"/>
    </row>
    <row r="8" spans="1:12" customFormat="1" ht="15" customHeight="1" x14ac:dyDescent="0.3">
      <c r="A8" s="2"/>
      <c r="B8" s="10"/>
      <c r="C8" s="11"/>
      <c r="D8" s="32"/>
      <c r="E8" s="147" t="s">
        <v>228</v>
      </c>
      <c r="F8" s="147"/>
      <c r="G8" s="147"/>
      <c r="H8" s="147"/>
      <c r="I8" s="147"/>
      <c r="J8" s="148"/>
      <c r="K8" s="2"/>
    </row>
    <row r="9" spans="1:12" customFormat="1" ht="15" customHeight="1" x14ac:dyDescent="0.3">
      <c r="A9" s="2"/>
      <c r="B9" s="17" t="s">
        <v>229</v>
      </c>
      <c r="C9" s="18" t="s">
        <v>230</v>
      </c>
      <c r="D9" s="33" t="s">
        <v>231</v>
      </c>
      <c r="E9" s="37" t="s">
        <v>232</v>
      </c>
      <c r="F9" s="37" t="s">
        <v>233</v>
      </c>
      <c r="G9" s="37" t="s">
        <v>234</v>
      </c>
      <c r="H9" s="37" t="s">
        <v>235</v>
      </c>
      <c r="I9" s="44" t="s">
        <v>236</v>
      </c>
      <c r="J9" s="63" t="s">
        <v>237</v>
      </c>
      <c r="K9" s="2"/>
    </row>
    <row r="10" spans="1:12" customFormat="1" ht="65.099999999999994" customHeight="1" x14ac:dyDescent="0.3">
      <c r="A10" s="2"/>
      <c r="B10" s="79">
        <v>1</v>
      </c>
      <c r="C10" s="80" t="s">
        <v>30</v>
      </c>
      <c r="D10" s="54" t="s">
        <v>272</v>
      </c>
      <c r="E10" s="82" t="s">
        <v>239</v>
      </c>
      <c r="F10" s="82" t="s">
        <v>240</v>
      </c>
      <c r="G10" s="82">
        <v>50</v>
      </c>
      <c r="H10" s="82"/>
      <c r="I10" s="83"/>
      <c r="J10" s="84"/>
      <c r="K10" s="2"/>
    </row>
    <row r="11" spans="1:12" customFormat="1" ht="63.6" customHeight="1" x14ac:dyDescent="0.3">
      <c r="B11" s="20">
        <v>2</v>
      </c>
      <c r="C11" s="51" t="s">
        <v>33</v>
      </c>
      <c r="D11" s="54" t="s">
        <v>477</v>
      </c>
      <c r="E11" s="64" t="s">
        <v>239</v>
      </c>
      <c r="F11" s="64" t="s">
        <v>240</v>
      </c>
      <c r="G11" s="64">
        <v>50</v>
      </c>
      <c r="H11" s="20"/>
      <c r="I11" s="52"/>
      <c r="J11" s="52"/>
      <c r="K11" s="62"/>
      <c r="L11" s="2"/>
    </row>
    <row r="12" spans="1:12" s="47" customFormat="1" x14ac:dyDescent="0.3"/>
    <row r="13" spans="1:12" s="47" customFormat="1" x14ac:dyDescent="0.3"/>
    <row r="14" spans="1:12" s="47" customFormat="1" hidden="1" x14ac:dyDescent="0.3"/>
    <row r="15" spans="1:12" s="47" customFormat="1" hidden="1" x14ac:dyDescent="0.3"/>
    <row r="16" spans="1:12" s="47" customFormat="1" hidden="1" x14ac:dyDescent="0.3"/>
    <row r="17" spans="1:30" s="47" customFormat="1" hidden="1" x14ac:dyDescent="0.3"/>
    <row r="18" spans="1:30" s="47" customFormat="1" hidden="1" x14ac:dyDescent="0.3"/>
    <row r="19" spans="1:30" s="47" customFormat="1" hidden="1" x14ac:dyDescent="0.3"/>
    <row r="20" spans="1:30" s="47" customFormat="1" hidden="1" x14ac:dyDescent="0.3"/>
    <row r="21" spans="1:30" s="47" customFormat="1" hidden="1" x14ac:dyDescent="0.3"/>
    <row r="22" spans="1:30" s="47" customFormat="1" hidden="1" x14ac:dyDescent="0.3"/>
    <row r="23" spans="1:30" s="47" customFormat="1" hidden="1" x14ac:dyDescent="0.3"/>
    <row r="24" spans="1:30" s="47" customFormat="1" hidden="1" x14ac:dyDescent="0.3"/>
    <row r="25" spans="1:30" s="47" customFormat="1" hidden="1" x14ac:dyDescent="0.3"/>
    <row r="26" spans="1:30" s="47" customFormat="1" hidden="1" x14ac:dyDescent="0.3"/>
    <row r="27" spans="1:30" s="47" customFormat="1" hidden="1" x14ac:dyDescent="0.3"/>
    <row r="28" spans="1:30" s="47" customFormat="1" hidden="1" x14ac:dyDescent="0.3"/>
    <row r="29" spans="1:30" s="47" customFormat="1" hidden="1" x14ac:dyDescent="0.3"/>
    <row r="30" spans="1:30" hidden="1" x14ac:dyDescent="0.3">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spans="1:30" hidden="1" x14ac:dyDescent="0.3">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spans="1:30" hidden="1" x14ac:dyDescent="0.3">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spans="1:30" hidden="1" x14ac:dyDescent="0.3">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spans="1:30" hidden="1" x14ac:dyDescent="0.3">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spans="1:30" hidden="1" x14ac:dyDescent="0.3">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spans="1:30" hidden="1" x14ac:dyDescent="0.3">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spans="1:30" hidden="1" x14ac:dyDescent="0.3">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spans="1:30" hidden="1" x14ac:dyDescent="0.3">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spans="1:30" hidden="1" x14ac:dyDescent="0.3">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spans="1:30" hidden="1" x14ac:dyDescent="0.3">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spans="1:30" hidden="1" x14ac:dyDescent="0.3">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spans="1:30" hidden="1" x14ac:dyDescent="0.3">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spans="1:30" hidden="1" x14ac:dyDescent="0.3">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spans="1:30" hidden="1" x14ac:dyDescent="0.3">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spans="1:30" hidden="1" x14ac:dyDescent="0.3">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spans="1:30" hidden="1" x14ac:dyDescent="0.3">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spans="1:30" hidden="1" x14ac:dyDescent="0.3">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spans="1:30" hidden="1" x14ac:dyDescent="0.3">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spans="1:30" hidden="1" x14ac:dyDescent="0.3">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spans="1:30" hidden="1" x14ac:dyDescent="0.3">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spans="1:30" hidden="1" x14ac:dyDescent="0.3">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spans="1:30" hidden="1" x14ac:dyDescent="0.3">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spans="1:30" hidden="1" x14ac:dyDescent="0.3">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spans="1:30" hidden="1" x14ac:dyDescent="0.3">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spans="1:30" hidden="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spans="1:30" hidden="1" x14ac:dyDescent="0.3">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spans="1:30" hidden="1" x14ac:dyDescent="0.3">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spans="1:30" hidden="1" x14ac:dyDescent="0.3">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spans="1:30" hidden="1" x14ac:dyDescent="0.3">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spans="1:30" hidden="1" x14ac:dyDescent="0.3">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spans="1:30" hidden="1" x14ac:dyDescent="0.3">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spans="1:30" hidden="1" x14ac:dyDescent="0.3">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spans="1:30" hidden="1" x14ac:dyDescent="0.3">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spans="1:30" hidden="1" x14ac:dyDescent="0.3">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spans="1:30" hidden="1" x14ac:dyDescent="0.3">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spans="1:30" hidden="1" x14ac:dyDescent="0.3">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spans="1:30" hidden="1" x14ac:dyDescent="0.3">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spans="1:30" hidden="1" x14ac:dyDescent="0.3">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spans="1:30" hidden="1" x14ac:dyDescent="0.3">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spans="1:30" hidden="1" x14ac:dyDescent="0.3">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spans="1:30" hidden="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spans="1:30" hidden="1" x14ac:dyDescent="0.3">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spans="1:30" hidden="1" x14ac:dyDescent="0.3">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spans="1:30" hidden="1" x14ac:dyDescent="0.3">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spans="1:30" hidden="1" x14ac:dyDescent="0.3">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spans="1:30" hidden="1" x14ac:dyDescent="0.3">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spans="1:30" hidden="1" x14ac:dyDescent="0.3">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spans="1:30" hidden="1" x14ac:dyDescent="0.3">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spans="1:30" hidden="1" x14ac:dyDescent="0.3">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spans="1:30" hidden="1" x14ac:dyDescent="0.3">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spans="1:30" hidden="1" x14ac:dyDescent="0.3">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spans="1:30" hidden="1" x14ac:dyDescent="0.3">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spans="1:30" hidden="1" x14ac:dyDescent="0.3">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spans="1:30" hidden="1" x14ac:dyDescent="0.3">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spans="1:30" hidden="1" x14ac:dyDescent="0.3">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spans="1:30" hidden="1" x14ac:dyDescent="0.3">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spans="1:30" hidden="1" x14ac:dyDescent="0.3">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spans="1:30" hidden="1" x14ac:dyDescent="0.3">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spans="1:30" hidden="1" x14ac:dyDescent="0.3">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spans="1:30" hidden="1" x14ac:dyDescent="0.3">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spans="1:30" hidden="1" x14ac:dyDescent="0.3">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spans="1:30" hidden="1" x14ac:dyDescent="0.3">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spans="1:30" hidden="1" x14ac:dyDescent="0.3">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spans="1:30" hidden="1" x14ac:dyDescent="0.3">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spans="1:30" hidden="1" x14ac:dyDescent="0.3">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spans="1:30" hidden="1" x14ac:dyDescent="0.3">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spans="1:30" hidden="1" x14ac:dyDescent="0.3">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spans="1:30" hidden="1" x14ac:dyDescent="0.3">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spans="1:30" hidden="1" x14ac:dyDescent="0.3">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spans="1:30" hidden="1" x14ac:dyDescent="0.3">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spans="1:30" hidden="1" x14ac:dyDescent="0.3">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spans="1:30" hidden="1" x14ac:dyDescent="0.3">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spans="1:30" hidden="1" x14ac:dyDescent="0.3">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spans="1:30" hidden="1" x14ac:dyDescent="0.3">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spans="1:30" hidden="1" x14ac:dyDescent="0.3">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spans="1:30" hidden="1" x14ac:dyDescent="0.3">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spans="1:30" hidden="1" x14ac:dyDescent="0.3">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spans="1:30" hidden="1" x14ac:dyDescent="0.3">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spans="1:30" hidden="1" x14ac:dyDescent="0.3">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spans="1:30" hidden="1" x14ac:dyDescent="0.3">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spans="1:30" hidden="1" x14ac:dyDescent="0.3">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spans="1:30" hidden="1" x14ac:dyDescent="0.3">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spans="1:30" hidden="1" x14ac:dyDescent="0.3">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spans="1:30" hidden="1" x14ac:dyDescent="0.3">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spans="1:30" hidden="1" x14ac:dyDescent="0.3">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spans="1:30" hidden="1" x14ac:dyDescent="0.3">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spans="1:30" hidden="1" x14ac:dyDescent="0.3">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spans="1:30" hidden="1" x14ac:dyDescent="0.3">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spans="1:30" hidden="1" x14ac:dyDescent="0.3">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spans="1:30" hidden="1" x14ac:dyDescent="0.3">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spans="1:30" hidden="1" x14ac:dyDescent="0.3">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spans="1:30" hidden="1" x14ac:dyDescent="0.3">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spans="1:30" hidden="1" x14ac:dyDescent="0.3">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spans="1:30" hidden="1" x14ac:dyDescent="0.3">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spans="1:30" hidden="1" x14ac:dyDescent="0.3">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spans="1:30" hidden="1" x14ac:dyDescent="0.3">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spans="1:30" hidden="1" x14ac:dyDescent="0.3">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spans="1:30" hidden="1" x14ac:dyDescent="0.3">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spans="1:30" hidden="1" x14ac:dyDescent="0.3">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spans="1:30" hidden="1" x14ac:dyDescent="0.3">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spans="1:30" hidden="1" x14ac:dyDescent="0.3">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spans="1:30" hidden="1" x14ac:dyDescent="0.3">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spans="1:30" hidden="1" x14ac:dyDescent="0.3">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spans="1:30" hidden="1" x14ac:dyDescent="0.3">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spans="1:30" hidden="1" x14ac:dyDescent="0.3">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spans="1:30" hidden="1" x14ac:dyDescent="0.3">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spans="1:30" hidden="1" x14ac:dyDescent="0.3">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spans="1:30" hidden="1" x14ac:dyDescent="0.3">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spans="1:30" hidden="1" x14ac:dyDescent="0.3">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spans="1:30" hidden="1" x14ac:dyDescent="0.3">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spans="1:30" hidden="1" x14ac:dyDescent="0.3">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spans="1:30" hidden="1" x14ac:dyDescent="0.3">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spans="1:30" hidden="1" x14ac:dyDescent="0.3">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spans="1:30" hidden="1" x14ac:dyDescent="0.3">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spans="1:30" hidden="1" x14ac:dyDescent="0.3">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spans="1:30" hidden="1" x14ac:dyDescent="0.3">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spans="1:30" hidden="1" x14ac:dyDescent="0.3">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spans="1:30" hidden="1" x14ac:dyDescent="0.3">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spans="1:30" hidden="1" x14ac:dyDescent="0.3">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spans="1:30" hidden="1" x14ac:dyDescent="0.3">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spans="1:30" hidden="1" x14ac:dyDescent="0.3">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spans="1:30" hidden="1" x14ac:dyDescent="0.3">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spans="1:30" hidden="1" x14ac:dyDescent="0.3">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spans="1:30" hidden="1" x14ac:dyDescent="0.3">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spans="1:30" hidden="1" x14ac:dyDescent="0.3">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spans="1:30" hidden="1" x14ac:dyDescent="0.3">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spans="1:30" hidden="1" x14ac:dyDescent="0.3">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spans="1:30" hidden="1" x14ac:dyDescent="0.3">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spans="1:30" hidden="1" x14ac:dyDescent="0.3">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spans="1:30" hidden="1" x14ac:dyDescent="0.3">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spans="1:30" hidden="1" x14ac:dyDescent="0.3">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spans="1:30" hidden="1" x14ac:dyDescent="0.3">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spans="1:30" hidden="1" x14ac:dyDescent="0.3">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spans="1:30" hidden="1" x14ac:dyDescent="0.3">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spans="1:30" hidden="1" x14ac:dyDescent="0.3">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spans="1:30" hidden="1" x14ac:dyDescent="0.3">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spans="1:30" hidden="1" x14ac:dyDescent="0.3">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spans="1:30" hidden="1" x14ac:dyDescent="0.3">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spans="1:30" hidden="1" x14ac:dyDescent="0.3">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spans="1:30" hidden="1" x14ac:dyDescent="0.3">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spans="1:30" hidden="1" x14ac:dyDescent="0.3">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spans="1:30" hidden="1" x14ac:dyDescent="0.3">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spans="1:30" hidden="1" x14ac:dyDescent="0.3">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spans="1:30" hidden="1" x14ac:dyDescent="0.3">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spans="1:30" hidden="1" x14ac:dyDescent="0.3">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spans="1:30" hidden="1" x14ac:dyDescent="0.3">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spans="1:30" hidden="1" x14ac:dyDescent="0.3">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spans="1:30" hidden="1" x14ac:dyDescent="0.3">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spans="1:30" hidden="1" x14ac:dyDescent="0.3">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spans="1:30" hidden="1" x14ac:dyDescent="0.3">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spans="1:30" hidden="1" x14ac:dyDescent="0.3">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spans="1:30" hidden="1" x14ac:dyDescent="0.3">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spans="1:30" hidden="1" x14ac:dyDescent="0.3">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spans="1:30" hidden="1" x14ac:dyDescent="0.3">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spans="1:30" hidden="1" x14ac:dyDescent="0.3">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spans="1:30" hidden="1" x14ac:dyDescent="0.3">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spans="1:30" hidden="1" x14ac:dyDescent="0.3">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spans="1:30" hidden="1" x14ac:dyDescent="0.3">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spans="1:30" hidden="1" x14ac:dyDescent="0.3">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spans="1:30" hidden="1" x14ac:dyDescent="0.3">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spans="1:30" hidden="1" x14ac:dyDescent="0.3">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spans="1:30" hidden="1" x14ac:dyDescent="0.3">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spans="1:30" hidden="1" x14ac:dyDescent="0.3">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spans="1:30" hidden="1" x14ac:dyDescent="0.3">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spans="1:30" hidden="1" x14ac:dyDescent="0.3">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spans="1:30" hidden="1" x14ac:dyDescent="0.3">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spans="1:30" hidden="1" x14ac:dyDescent="0.3">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spans="1:30" hidden="1" x14ac:dyDescent="0.3">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spans="1:30" hidden="1" x14ac:dyDescent="0.3">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spans="1:30" hidden="1" x14ac:dyDescent="0.3">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spans="1:30" hidden="1" x14ac:dyDescent="0.3">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spans="1:30" hidden="1" x14ac:dyDescent="0.3">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spans="1:30" hidden="1" x14ac:dyDescent="0.3">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spans="1:30" hidden="1" x14ac:dyDescent="0.3">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spans="1:30" hidden="1" x14ac:dyDescent="0.3">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spans="1:30" hidden="1" x14ac:dyDescent="0.3">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spans="1:30" hidden="1" x14ac:dyDescent="0.3">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spans="1:30" hidden="1" x14ac:dyDescent="0.3">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spans="1:30" hidden="1" x14ac:dyDescent="0.3">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spans="1:30" hidden="1" x14ac:dyDescent="0.3">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spans="1:30" hidden="1" x14ac:dyDescent="0.3">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spans="1:30" hidden="1" x14ac:dyDescent="0.3">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spans="1:30" hidden="1" x14ac:dyDescent="0.3">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spans="1:30" hidden="1" x14ac:dyDescent="0.3">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spans="1:30" hidden="1" x14ac:dyDescent="0.3">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spans="1:30" hidden="1" x14ac:dyDescent="0.3">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spans="1:30" hidden="1" x14ac:dyDescent="0.3">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spans="1:30" hidden="1" x14ac:dyDescent="0.3">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spans="1:30" hidden="1" x14ac:dyDescent="0.3">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spans="1:30" hidden="1" x14ac:dyDescent="0.3">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spans="1:30" hidden="1" x14ac:dyDescent="0.3">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spans="1:30" hidden="1" x14ac:dyDescent="0.3">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spans="1:30" hidden="1" x14ac:dyDescent="0.3">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spans="1:30" hidden="1" x14ac:dyDescent="0.3">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spans="1:30" hidden="1" x14ac:dyDescent="0.3">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spans="1:30" hidden="1" x14ac:dyDescent="0.3">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spans="1:30" hidden="1" x14ac:dyDescent="0.3">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spans="1:30" hidden="1" x14ac:dyDescent="0.3">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spans="1:30" hidden="1" x14ac:dyDescent="0.3">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spans="1:30" hidden="1" x14ac:dyDescent="0.3">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spans="1:30" hidden="1" x14ac:dyDescent="0.3">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spans="1:30" hidden="1" x14ac:dyDescent="0.3">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spans="1:30" hidden="1" x14ac:dyDescent="0.3">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spans="1:30" hidden="1" x14ac:dyDescent="0.3">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spans="1:30" hidden="1" x14ac:dyDescent="0.3">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spans="1:30" hidden="1" x14ac:dyDescent="0.3">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spans="1:30" hidden="1" x14ac:dyDescent="0.3">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spans="1:30" hidden="1" x14ac:dyDescent="0.3">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spans="1:30" hidden="1" x14ac:dyDescent="0.3">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spans="1:30" hidden="1" x14ac:dyDescent="0.3">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spans="1:30" hidden="1" x14ac:dyDescent="0.3">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spans="1:30" hidden="1" x14ac:dyDescent="0.3">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spans="1:30" hidden="1" x14ac:dyDescent="0.3">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spans="1:30" hidden="1" x14ac:dyDescent="0.3">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spans="1:30" hidden="1" x14ac:dyDescent="0.3">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spans="1:30" hidden="1" x14ac:dyDescent="0.3">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spans="1:30" hidden="1" x14ac:dyDescent="0.3">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spans="1:30" hidden="1" x14ac:dyDescent="0.3">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spans="1:30" hidden="1" x14ac:dyDescent="0.3">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spans="1:30" hidden="1" x14ac:dyDescent="0.3">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spans="1:30" hidden="1" x14ac:dyDescent="0.3">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spans="1:30" hidden="1" x14ac:dyDescent="0.3">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spans="1:30" hidden="1" x14ac:dyDescent="0.3">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spans="1:30" hidden="1" x14ac:dyDescent="0.3">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spans="1:30" hidden="1" x14ac:dyDescent="0.3">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spans="1:30" hidden="1" x14ac:dyDescent="0.3">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spans="1:30" hidden="1" x14ac:dyDescent="0.3">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spans="1:30" hidden="1" x14ac:dyDescent="0.3">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spans="1:30" hidden="1" x14ac:dyDescent="0.3">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spans="1:30" hidden="1" x14ac:dyDescent="0.3">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spans="1:30" hidden="1" x14ac:dyDescent="0.3">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spans="1:30" hidden="1" x14ac:dyDescent="0.3">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spans="1:30" hidden="1" x14ac:dyDescent="0.3">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spans="1:30" hidden="1" x14ac:dyDescent="0.3">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spans="1:30" hidden="1" x14ac:dyDescent="0.3">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spans="1:30" hidden="1" x14ac:dyDescent="0.3">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sheetData>
  <mergeCells count="1">
    <mergeCell ref="E8:J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C45084D28ECD478ADD0250C867100F" ma:contentTypeVersion="4" ma:contentTypeDescription="Skapa ett nytt dokument." ma:contentTypeScope="" ma:versionID="ce17fef413dcebe51aae1b1b00446f59">
  <xsd:schema xmlns:xsd="http://www.w3.org/2001/XMLSchema" xmlns:xs="http://www.w3.org/2001/XMLSchema" xmlns:p="http://schemas.microsoft.com/office/2006/metadata/properties" xmlns:ns2="ce7c99fa-2f96-4e93-9a6d-2101ba9bae0c" xmlns:ns3="b0b7b803-0220-489c-b96f-5feb530fbb80" targetNamespace="http://schemas.microsoft.com/office/2006/metadata/properties" ma:root="true" ma:fieldsID="f1151c6676c285298f689d0a21bd2f77" ns2:_="" ns3:_="">
    <xsd:import namespace="ce7c99fa-2f96-4e93-9a6d-2101ba9bae0c"/>
    <xsd:import namespace="b0b7b803-0220-489c-b96f-5feb530fbb80"/>
    <xsd:element name="properties">
      <xsd:complexType>
        <xsd:sequence>
          <xsd:element name="documentManagement">
            <xsd:complexType>
              <xsd:all>
                <xsd:element ref="ns2:Kategori"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7c99fa-2f96-4e93-9a6d-2101ba9bae0c" elementFormDefault="qualified">
    <xsd:import namespace="http://schemas.microsoft.com/office/2006/documentManagement/types"/>
    <xsd:import namespace="http://schemas.microsoft.com/office/infopath/2007/PartnerControls"/>
    <xsd:element name="Kategori" ma:index="8" nillable="true" ma:displayName="Kategori" ma:default="Lathundar" ma:format="Dropdown" ma:indexed="true" ma:internalName="Kategori">
      <xsd:simpleType>
        <xsd:restriction base="dms:Choice">
          <xsd:enumeration value="Remisser på FI"/>
          <xsd:enumeration value="Lathundar"/>
          <xsd:enumeration value="Ledighet &amp; fikalista"/>
          <xsd:enumeration value="Internationellt"/>
          <xsd:enumeration value="Verksamhet"/>
        </xsd:restriction>
      </xsd:simpleType>
    </xsd:element>
  </xsd:schema>
  <xsd:schema xmlns:xsd="http://www.w3.org/2001/XMLSchema" xmlns:xs="http://www.w3.org/2001/XMLSchema" xmlns:dms="http://schemas.microsoft.com/office/2006/documentManagement/types" xmlns:pc="http://schemas.microsoft.com/office/infopath/2007/PartnerControls" targetNamespace="b0b7b803-0220-489c-b96f-5feb530fbb80" elementFormDefault="qualified">
    <xsd:import namespace="http://schemas.microsoft.com/office/2006/documentManagement/types"/>
    <xsd:import namespace="http://schemas.microsoft.com/office/infopath/2007/PartnerControls"/>
    <xsd:element name="SharedWithUsers" ma:index="9"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ategori xmlns="ce7c99fa-2f96-4e93-9a6d-2101ba9bae0c">Lathundar</Kategori>
    <SharedWithUsers xmlns="b0b7b803-0220-489c-b96f-5feb530fbb80">
      <UserInfo>
        <DisplayName>Maria Lööf</DisplayName>
        <AccountId>396</AccountId>
        <AccountType/>
      </UserInfo>
      <UserInfo>
        <DisplayName>Pia Rosén</DisplayName>
        <AccountId>479</AccountId>
        <AccountType/>
      </UserInfo>
      <UserInfo>
        <DisplayName>Roger Svensson</DisplayName>
        <AccountId>663</AccountId>
        <AccountType/>
      </UserInfo>
    </SharedWithUsers>
  </documentManagement>
</p:properties>
</file>

<file path=customXml/itemProps1.xml><?xml version="1.0" encoding="utf-8"?>
<ds:datastoreItem xmlns:ds="http://schemas.openxmlformats.org/officeDocument/2006/customXml" ds:itemID="{720F2E74-4DD8-45BD-976C-7FA59651AF93}">
  <ds:schemaRefs>
    <ds:schemaRef ds:uri="http://schemas.microsoft.com/sharepoint/v3/contenttype/forms"/>
  </ds:schemaRefs>
</ds:datastoreItem>
</file>

<file path=customXml/itemProps2.xml><?xml version="1.0" encoding="utf-8"?>
<ds:datastoreItem xmlns:ds="http://schemas.openxmlformats.org/officeDocument/2006/customXml" ds:itemID="{CDF30301-98DA-470F-A3FF-CBEAC474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7c99fa-2f96-4e93-9a6d-2101ba9bae0c"/>
    <ds:schemaRef ds:uri="b0b7b803-0220-489c-b96f-5feb530fbb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A8782C-8DF0-449E-8BB1-43E92ED4FBA2}">
  <ds:schemaRefs>
    <ds:schemaRef ds:uri="http://schemas.microsoft.com/office/2006/metadata/properties"/>
    <ds:schemaRef ds:uri="http://schemas.microsoft.com/office/infopath/2007/PartnerControls"/>
    <ds:schemaRef ds:uri="ce7c99fa-2f96-4e93-9a6d-2101ba9bae0c"/>
    <ds:schemaRef ds:uri="b0b7b803-0220-489c-b96f-5feb530fbb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9</vt:i4>
      </vt:variant>
    </vt:vector>
  </HeadingPairs>
  <TitlesOfParts>
    <vt:vector size="9" baseType="lpstr">
      <vt:lpstr>Flikinformation</vt:lpstr>
      <vt:lpstr>Struktur</vt:lpstr>
      <vt:lpstr>Kund</vt:lpstr>
      <vt:lpstr>Engagemang</vt:lpstr>
      <vt:lpstr>Lån_Kredit</vt:lpstr>
      <vt:lpstr>Kund_Lån_Brygga</vt:lpstr>
      <vt:lpstr>Säkerhet</vt:lpstr>
      <vt:lpstr>Sparprodukt</vt:lpstr>
      <vt:lpstr>Kund_Sparande_Brygga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2024-10-09T14:06:59Z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0x01010074C45084D28ECD478ADD0250C867100F</vt:lpwstr>
  </property>
</Properties>
</file>